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fbgov.sharepoint.com/sites/eqcon01/Documentos Compartilhados/Contratos/Engenharia/_PROCESSOS EM PLANEJAMENTO (LICITAÇÕES)/Projeto Posto Esdras/LICITAÇÕES/"/>
    </mc:Choice>
  </mc:AlternateContent>
  <xr:revisionPtr revIDLastSave="26" documentId="8_{8B2443B0-E8DD-4356-8CC9-1213420AD552}" xr6:coauthVersionLast="47" xr6:coauthVersionMax="47" xr10:uidLastSave="{AF078E65-502E-4B7C-B853-E65730FD5504}"/>
  <bookViews>
    <workbookView xWindow="-108" yWindow="-108" windowWidth="41496" windowHeight="16776" activeTab="1" xr2:uid="{E4C64E03-0CA5-4ED1-941F-DA21137FAC35}"/>
  </bookViews>
  <sheets>
    <sheet name="PLANILHA PROPOSTA" sheetId="1" r:id="rId1"/>
    <sheet name="CRONOGRAMA" sheetId="2" r:id="rId2"/>
  </sheets>
  <definedNames>
    <definedName name="_xlnm.Print_Area" localSheetId="1">CRONOGRAMA!$A$1:$I$59</definedName>
    <definedName name="_xlnm.Print_Area" localSheetId="0">'PLANILHA PROPOSTA'!$A$1:$G$81</definedName>
    <definedName name="_xlnm.Print_Titles" localSheetId="0">'PLANILHA PROPOSTA'!$6:$7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2" l="1"/>
  <c r="E51" i="2" s="1"/>
  <c r="F51" i="2" s="1"/>
  <c r="G51" i="2" s="1"/>
  <c r="G47" i="2"/>
  <c r="E47" i="2"/>
  <c r="G44" i="2"/>
  <c r="G41" i="2"/>
  <c r="F41" i="2"/>
  <c r="G38" i="2"/>
  <c r="F38" i="2"/>
  <c r="E38" i="2"/>
  <c r="F35" i="2"/>
  <c r="E35" i="2"/>
  <c r="F32" i="2"/>
  <c r="E32" i="2"/>
  <c r="E29" i="2"/>
  <c r="F26" i="2"/>
  <c r="E26" i="2"/>
  <c r="E23" i="2"/>
  <c r="D23" i="2"/>
  <c r="D20" i="2"/>
  <c r="I48" i="2"/>
  <c r="G16" i="1"/>
  <c r="G17" i="1"/>
  <c r="G15" i="1"/>
  <c r="G64" i="1"/>
  <c r="G66" i="1"/>
  <c r="G68" i="1"/>
  <c r="G71" i="1"/>
  <c r="G58" i="1"/>
  <c r="G57" i="1"/>
  <c r="G56" i="1"/>
  <c r="G55" i="1"/>
  <c r="G54" i="1"/>
  <c r="G53" i="1"/>
  <c r="G52" i="1"/>
  <c r="G51" i="1"/>
  <c r="G50" i="1"/>
  <c r="G47" i="1"/>
  <c r="G44" i="1"/>
  <c r="G43" i="1"/>
  <c r="G42" i="1"/>
  <c r="G39" i="1"/>
  <c r="G38" i="1"/>
  <c r="G35" i="1"/>
  <c r="G32" i="1"/>
  <c r="G28" i="1"/>
  <c r="G27" i="1"/>
  <c r="G26" i="1"/>
  <c r="G25" i="1"/>
  <c r="G24" i="1"/>
  <c r="G23" i="1"/>
  <c r="G22" i="1"/>
  <c r="G21" i="1"/>
  <c r="G20" i="1"/>
  <c r="G11" i="1"/>
  <c r="G10" i="1"/>
  <c r="G9" i="1"/>
  <c r="G48" i="2" l="1"/>
  <c r="F48" i="2"/>
  <c r="E48" i="2"/>
  <c r="D17" i="2"/>
  <c r="D48" i="2" s="1"/>
  <c r="D49" i="2" s="1"/>
  <c r="G60" i="1"/>
  <c r="G49" i="1"/>
  <c r="G13" i="1"/>
  <c r="G8" i="1"/>
  <c r="G70" i="1"/>
  <c r="G41" i="1"/>
  <c r="G19" i="1"/>
  <c r="G37" i="1"/>
  <c r="G34" i="1"/>
  <c r="G31" i="1"/>
  <c r="G46" i="1"/>
  <c r="E49" i="2" l="1"/>
  <c r="F49" i="2" s="1"/>
  <c r="G49" i="2" s="1"/>
  <c r="G73" i="1"/>
  <c r="G75" i="1" s="1"/>
  <c r="G76" i="1" l="1"/>
  <c r="G77" i="1" s="1"/>
  <c r="G79" i="1" s="1"/>
</calcChain>
</file>

<file path=xl/sharedStrings.xml><?xml version="1.0" encoding="utf-8"?>
<sst xmlns="http://schemas.openxmlformats.org/spreadsheetml/2006/main" count="240" uniqueCount="192">
  <si>
    <t>PLANILHA   DE ORÇAMENTO</t>
  </si>
  <si>
    <t>Obra:</t>
  </si>
  <si>
    <t>ALFANDEGA DA RECEITA FEDERA DO BRASIL-CORUMBÁ MS</t>
  </si>
  <si>
    <t>Local:</t>
  </si>
  <si>
    <t xml:space="preserve">PONTO DE ONIBUS, ESTACIONAMENTO FUNDOS DO BANHEIRO PUBLICO E AREA DE ESPERA E </t>
  </si>
  <si>
    <t xml:space="preserve">FUNDOS DO PREDIO POLICIA FEDERAL </t>
  </si>
  <si>
    <t>Data Base:</t>
  </si>
  <si>
    <t>ITEM</t>
  </si>
  <si>
    <t xml:space="preserve"> SINAP</t>
  </si>
  <si>
    <t>SERVIÇO</t>
  </si>
  <si>
    <t>UN</t>
  </si>
  <si>
    <t>QUANT.</t>
  </si>
  <si>
    <t>PREÇO UNIT.</t>
  </si>
  <si>
    <t>TOTAL</t>
  </si>
  <si>
    <t>1.0</t>
  </si>
  <si>
    <t>SERVIÇOS PRELIMINARES</t>
  </si>
  <si>
    <t>1.1</t>
  </si>
  <si>
    <t>08.01.04813</t>
  </si>
  <si>
    <t>PLACA DE OBRA EM CHAPA DE ACO GALVANIZADO</t>
  </si>
  <si>
    <t>m²</t>
  </si>
  <si>
    <t>1.2</t>
  </si>
  <si>
    <t>10.50.009</t>
  </si>
  <si>
    <t xml:space="preserve">LOCACAO CONVENCIONAL DE OBRA, ATRAVÉS DE GABARITO DE TABUAS CORRIDAS PONTALETADAS A CADA 1,50M </t>
  </si>
  <si>
    <t>m</t>
  </si>
  <si>
    <t>1.3</t>
  </si>
  <si>
    <t>09.85.024</t>
  </si>
  <si>
    <t>LIMPESA MANUAL DE VEGETAÇÃO EM TERRENO COM ENXADA</t>
  </si>
  <si>
    <t>2.0</t>
  </si>
  <si>
    <t>DEMOLIÇÕES E RETIRADAS</t>
  </si>
  <si>
    <t>2.1</t>
  </si>
  <si>
    <t>10.47.090</t>
  </si>
  <si>
    <t>DEMOLIÇÃO DE PISOCIMENTADO SOBRE LASTRO DE CONCRETO</t>
  </si>
  <si>
    <t>m³</t>
  </si>
  <si>
    <t>2.2</t>
  </si>
  <si>
    <t>COMP.</t>
  </si>
  <si>
    <t>CARGA MANUAL DE ENTULHO EM CAÇAMBA ESTACIONARIA</t>
  </si>
  <si>
    <t>und</t>
  </si>
  <si>
    <t>2.3</t>
  </si>
  <si>
    <t>LOCAÇÃO DE CAÇAMBA ESTACIONADA CAP= 4m³</t>
  </si>
  <si>
    <t>3.0</t>
  </si>
  <si>
    <t>MOVIMENTO DE TERRA</t>
  </si>
  <si>
    <t>3.1</t>
  </si>
  <si>
    <t>09.65.026</t>
  </si>
  <si>
    <t>ESCAVACAO MANUAL PARA VIGAS BALDRAME OU SAPATS CORRIDA. AF_08/2024</t>
  </si>
  <si>
    <t>3.2</t>
  </si>
  <si>
    <t>02.25.000</t>
  </si>
  <si>
    <t>REGULARIZAÇÃO E APILOAMENTO  DE  FUNDO  DE  VALAS AF_08/2020</t>
  </si>
  <si>
    <t>3.3</t>
  </si>
  <si>
    <t>09.43.019</t>
  </si>
  <si>
    <t>ATERRO MANUAL DE VALAS COM SOLO ARGILO-ARENOSO AF_08/2020</t>
  </si>
  <si>
    <t>3.4</t>
  </si>
  <si>
    <t>09.63.086</t>
  </si>
  <si>
    <t>EXECUÇÃO E CONPACTAÇÃO DE CORPO DE ATERRO, COM SOLO PREDOMINANTE ARENOSO ESPESSURA 15CM- INCLUSIVE ATERIAL, ESCAVAÇÃO, CARGA E TRANSPORTE. AF_09/2024</t>
  </si>
  <si>
    <t>3.5</t>
  </si>
  <si>
    <t>10.03.024</t>
  </si>
  <si>
    <t>LASTRO COM MTERIAL GRANULAR (PEDRA BRITADA Nº 01 E PEDRA BRITADA Nº02) APLICADA EM PISOS OU LAJES SOBRE O SOLO, ESPESSURA DE "10 cm" - AF_07/2019</t>
  </si>
  <si>
    <t>3.6</t>
  </si>
  <si>
    <t>09.27.059</t>
  </si>
  <si>
    <t>ARMAÇÃO DE PILAR OU VIGAS PARA ESTRUTURA UTILIZANDO AÇO CA 60 DE 5,0 MM, OU TIPO TELA SOLDAVEL</t>
  </si>
  <si>
    <t>kg</t>
  </si>
  <si>
    <t>3.7</t>
  </si>
  <si>
    <t>09.22.070</t>
  </si>
  <si>
    <t>FABRICAÇÃO DE FORMA PARA CALÇADA COM MADEIRA SERRADA ESP. 30CM-AF_09/2020</t>
  </si>
  <si>
    <t>3.8</t>
  </si>
  <si>
    <t>09.49.065</t>
  </si>
  <si>
    <t>CONCRETO FCK = 25MPa - PREPARO MECANIZADO BETONEIRA</t>
  </si>
  <si>
    <t>3.9</t>
  </si>
  <si>
    <t>10.36.070</t>
  </si>
  <si>
    <t>LANÇAMENTO MANUAL DE CONCRETO EM CALÇAMENTO</t>
  </si>
  <si>
    <t>4.0</t>
  </si>
  <si>
    <t xml:space="preserve">ALVENARIA </t>
  </si>
  <si>
    <t>4.1</t>
  </si>
  <si>
    <t>10.11.059</t>
  </si>
  <si>
    <t>ALVENARIA DE VEDAÇÃO DE BLOCOS CERAMICO MACIÇO DE 5X10X20CM (ESPESSURA 10CM) E ARGAMASSA DE ASSENTAMENTO COM PREPARO EM BETONEIRA. AF_05/2020</t>
  </si>
  <si>
    <t>5.0</t>
  </si>
  <si>
    <t>COBERTURA</t>
  </si>
  <si>
    <t>5.1</t>
  </si>
  <si>
    <t>03.63.065</t>
  </si>
  <si>
    <t>TUBO COLETORES PARA DESCIDA DE ÁGUA PLUVIAIS DE TUBO PVC 100MM, INCLUSO SUPORTES FIXADOR</t>
  </si>
  <si>
    <t>6.0</t>
  </si>
  <si>
    <t>REVESTIMENTO DE PAREDES</t>
  </si>
  <si>
    <t>6.1</t>
  </si>
  <si>
    <t>08.78.079</t>
  </si>
  <si>
    <t>CHAPISCO EM PAREDES TRACO 1:3 (CIMENTO E AREIA), ESPESSURA 0,5CM PREPARO MANUAL AF_10/2020</t>
  </si>
  <si>
    <t>6.2</t>
  </si>
  <si>
    <t>08.75.046</t>
  </si>
  <si>
    <t>REBOCO PAULISTA  TRACO 1:2:8 (CIMENTO, CAL E AREIA), ESPESSURA 2,0CM, PREPARO MANUAL</t>
  </si>
  <si>
    <t>7.0</t>
  </si>
  <si>
    <t>PINTURA</t>
  </si>
  <si>
    <t>7.1</t>
  </si>
  <si>
    <t>08.84.097</t>
  </si>
  <si>
    <t>EMASSAMENTO COM MASSA LATEX PVA PARA AMBIENTES INTERNOS, DUAS DEMAOS</t>
  </si>
  <si>
    <t>7.2</t>
  </si>
  <si>
    <t>08.84.015</t>
  </si>
  <si>
    <t>FUNDO SELADOR ACRILICO EM PAREDES, 1 DEMÃO</t>
  </si>
  <si>
    <t>7;3</t>
  </si>
  <si>
    <t>10.46.039</t>
  </si>
  <si>
    <t>PINTURA LATEX ACRILICA AMBIENTES INTERNOS/EXTERNOS, S/MASSA, S/ SELADOR, TRES DEMAOS (COR BRANCA E AZUL)</t>
  </si>
  <si>
    <t>8.0</t>
  </si>
  <si>
    <t>INSTALAÇÔES ELETRICAS</t>
  </si>
  <si>
    <t>8.1</t>
  </si>
  <si>
    <t>10.11.159</t>
  </si>
  <si>
    <t>EMBUTIR UMA CAIXA ELÉTRICA COM ALVENARIA EM TIJOLO CERAMICO FURADO 10X20X20CM, 1/2 VEZ, ASSENTADO EM ARGAMASSA TRACO 1:2:8 (CIMENTO, CAL E AREIA), JUNTAS 12MM</t>
  </si>
  <si>
    <t>9.0</t>
  </si>
  <si>
    <t>INSTALAÇÔES HIDRAULICAS E ESGOTO</t>
  </si>
  <si>
    <t>9.1</t>
  </si>
  <si>
    <t>09.86.008</t>
  </si>
  <si>
    <t>TUBO PVC SOLDAVEL AGUA FRIA DN 25MM, INCLUSIVE CONEXOES</t>
  </si>
  <si>
    <t>9.2</t>
  </si>
  <si>
    <t>09.83.006</t>
  </si>
  <si>
    <t>TUBO PVC ESGOTO PREDIAL DN 100MM, INCLUSIVE CONEXOES</t>
  </si>
  <si>
    <t>9.3</t>
  </si>
  <si>
    <t>09.79.002</t>
  </si>
  <si>
    <t>CAIXA INTERADA HIDRAUKICA RETANGULAR, EM ALVENARIA COM TIJOLOS CERAMICOS MACIÇOS, DIMENSÕES INTERNAS 0,6 X 0,6 X 0,6 M PARA REDE DE ESGOTO AF_12/2020</t>
  </si>
  <si>
    <t>un.</t>
  </si>
  <si>
    <t>9.4</t>
  </si>
  <si>
    <t>09.78.008</t>
  </si>
  <si>
    <t>CAIXA ENTERRADA ELÉTRICA RETANGULAR, EM ALVENARIA COM TIJOLOS MACIÇOS, FUNDO COM BRITA,  DIMENSÕES INTERNAS  0,60X0,60X0,60 M. AF_12/2020</t>
  </si>
  <si>
    <t>9.5</t>
  </si>
  <si>
    <t>09.81.004</t>
  </si>
  <si>
    <t>CAIXA DE GORDURA SIMPLES (CAPACIDADE: 36 L), RETANGULAR EM ALVENARIA COM TIJOLOS CERAMICOS MACIÇOS, DIMENSÕES INTERNAS = 0,20X0,40M, ALTURA 0,80. AF_12/2029</t>
  </si>
  <si>
    <t>9.6</t>
  </si>
  <si>
    <t>09.92.051</t>
  </si>
  <si>
    <t xml:space="preserve">CAIXA ENTERRADA HIDRAULICA RETANGULAR EM ALVENARIA OM TIJOOS CERAMICOS MACIÇOS, DIMENSÕES INTERNAS 0,40X0,40X0,40,PARA REDE DE DRENAGEM, AF_12/2020 </t>
  </si>
  <si>
    <t>09.29.016</t>
  </si>
  <si>
    <t>AÇO CA 50 MEDIO (1/4' a 3/8'-6,3 a 10,0mm) - CONFECÇÃO DA TAMPA DA CAIXA TIPO GRELHA</t>
  </si>
  <si>
    <t>09.80.052</t>
  </si>
  <si>
    <t>TANQUE SEPTICO CIRCULAR, EM  CONCRETO PRÉ-MOLDADO, DIAMETRO INTERNO = 1,10M, ALTURA INTERNAS = 2,50M, VOLUME ÚTIL : 2138,2 L (PARA 5 CONTRIBUINTES).AF_12/2020 PA</t>
  </si>
  <si>
    <t>9.7</t>
  </si>
  <si>
    <t>09.81.000</t>
  </si>
  <si>
    <t>SUMIDOURO RETANGULAR, EM ALVENARIA COM BLOCOS DE CONCRETODIMENSÕES INTERNAS : 1,6 X 3,4 X H=3,0M, ÁREA DE INFILTRAÇÃO : 32,9 M² (PARA 13 CONTRIBUINTES). AF_12/2020.</t>
  </si>
  <si>
    <t>10.0</t>
  </si>
  <si>
    <t>SERVIÇOS COMPLEMENTARES</t>
  </si>
  <si>
    <t>10.1</t>
  </si>
  <si>
    <t>ESTACIONAMENTO DE VEICULOS - DEFENSER</t>
  </si>
  <si>
    <t>10.1.1</t>
  </si>
  <si>
    <t>CANO INDUSTRIAL DE 3" CHAPA 18</t>
  </si>
  <si>
    <t>10.2</t>
  </si>
  <si>
    <t>GRADE DE PROTEÇÃO - CONFORME PROJETO</t>
  </si>
  <si>
    <t>10.2.1</t>
  </si>
  <si>
    <t>TELA SOLDAVEL - 5 X 15 CM FIO 1,60MM - h=1,20M</t>
  </si>
  <si>
    <t>10.3</t>
  </si>
  <si>
    <t>GRELHA DE DRENAGEM - CONFORME PROJETO</t>
  </si>
  <si>
    <t>10.3.1</t>
  </si>
  <si>
    <t xml:space="preserve">AÇO CA-50 5/16" </t>
  </si>
  <si>
    <t>10.4</t>
  </si>
  <si>
    <t>CORTE FRISADO CONCRETO</t>
  </si>
  <si>
    <t>10.4.1</t>
  </si>
  <si>
    <t>CORTE PRA FRISAR O CONCRETO, JUNTA DE DILATAÇÃO APÓS CURA</t>
  </si>
  <si>
    <t>11.0</t>
  </si>
  <si>
    <t xml:space="preserve">LIMPEZA </t>
  </si>
  <si>
    <t>11.1</t>
  </si>
  <si>
    <t>LIMPEZA FINAL DA OBRA</t>
  </si>
  <si>
    <t>TOTAL GERAL..........</t>
  </si>
  <si>
    <t>01 - TOTAL NÃO INCIDENTE  BDI .................................</t>
  </si>
  <si>
    <t>02 - TOTAL  INCIDENTE  BDI..........................................</t>
  </si>
  <si>
    <t xml:space="preserve">             03 - TOTAL ( 01 + 02 ) ...................................................</t>
  </si>
  <si>
    <t xml:space="preserve">    TOTAL GERAL ( 01+02)...........................................</t>
  </si>
  <si>
    <t>BDI =</t>
  </si>
  <si>
    <t>ATENDER AS AVARIAS NAS ÁREAS DO PONTO DE ONIBUS DA LINHA FRONTEIRA, ESTACIONAMENTO DE VIATURAS DA</t>
  </si>
  <si>
    <t xml:space="preserve">POLICIA FEDERAL, NOS FUNDOS DO PREDIO ONDE ESTA LOCALIZADO O SANITARIO PUBLICO, LOCAL DO PATIO DE ESPERA </t>
  </si>
  <si>
    <t>PARA O PUBLICO QUE ESTA COM O CALÇAMENTO TO DO ABARRUADO E TODO AS ESTENÇÃO DO SOLO DE ESCOAMENTO</t>
  </si>
  <si>
    <t>DE DRENAGEM E FOSSA E SUMIDOURO</t>
  </si>
  <si>
    <t>ALFANDEGA DA RECEITA FEDERAL DO BRASIL - FRONTEIRA - CORUMBÁ MS</t>
  </si>
  <si>
    <t xml:space="preserve">CRONOGRAMA FISICO-FINANCEIRO </t>
  </si>
  <si>
    <t>DISCRIMINACÃO</t>
  </si>
  <si>
    <t>30 DIAS</t>
  </si>
  <si>
    <t>60 DIAS</t>
  </si>
  <si>
    <t>90 DIAS</t>
  </si>
  <si>
    <t>120 DIAS</t>
  </si>
  <si>
    <t>%</t>
  </si>
  <si>
    <t>1</t>
  </si>
  <si>
    <t>2</t>
  </si>
  <si>
    <t>DEMOLIÇÃO E RETIRADA</t>
  </si>
  <si>
    <t>3</t>
  </si>
  <si>
    <t>4</t>
  </si>
  <si>
    <t>ALVENARIA</t>
  </si>
  <si>
    <t>5</t>
  </si>
  <si>
    <t>6</t>
  </si>
  <si>
    <t>7</t>
  </si>
  <si>
    <t>8</t>
  </si>
  <si>
    <t>INTALAÇÕES ELÉTRICAS</t>
  </si>
  <si>
    <t>9</t>
  </si>
  <si>
    <t>INSTALAÇÕES HIDRAULICS E ESGOTO</t>
  </si>
  <si>
    <t>10</t>
  </si>
  <si>
    <t>11</t>
  </si>
  <si>
    <t>LIMPEZA</t>
  </si>
  <si>
    <t xml:space="preserve">  DESEMBOLSO MENSAL ( R$ )</t>
  </si>
  <si>
    <t xml:space="preserve">  DESEMBOLSO  ACUMULADO( R$ )</t>
  </si>
  <si>
    <t xml:space="preserve">  PERCENTUAL MENSAL  (%)</t>
  </si>
  <si>
    <t xml:space="preserve">  PERCENTUAL   ACUMULADO (%)</t>
  </si>
  <si>
    <t xml:space="preserve">Data Base: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</si>
</sst>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33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b/>
      <sz val="11"/>
      <name val="Arial Black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9"/>
      <color indexed="9"/>
      <name val="Arial"/>
      <family val="2"/>
    </font>
    <font>
      <sz val="11"/>
      <name val="Arial Th"/>
    </font>
    <font>
      <sz val="11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1"/>
      <color indexed="10"/>
      <name val="Arial"/>
      <family val="2"/>
    </font>
    <font>
      <b/>
      <sz val="10"/>
      <color rgb="FFFF0000"/>
      <name val="Arial"/>
      <family val="2"/>
    </font>
    <font>
      <sz val="8"/>
      <color indexed="10"/>
      <name val="Arial"/>
      <family val="2"/>
    </font>
    <font>
      <b/>
      <sz val="14"/>
      <color rgb="FFFF0000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sz val="14"/>
      <color indexed="8"/>
      <name val="Arial"/>
      <family val="2"/>
    </font>
    <font>
      <b/>
      <sz val="12"/>
      <color indexed="8"/>
      <name val="Arial Th"/>
    </font>
    <font>
      <b/>
      <sz val="12"/>
      <name val="Arial Th"/>
    </font>
    <font>
      <sz val="12"/>
      <color rgb="FFFF0000"/>
      <name val="Arial Th"/>
    </font>
    <font>
      <sz val="7"/>
      <name val="Arial"/>
      <family val="2"/>
    </font>
    <font>
      <sz val="7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7"/>
      <name val="Times New Roman"/>
      <family val="1"/>
    </font>
    <font>
      <sz val="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52">
    <xf numFmtId="0" fontId="0" fillId="0" borderId="0" xfId="0"/>
    <xf numFmtId="4" fontId="2" fillId="2" borderId="1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4" xfId="0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wrapText="1"/>
    </xf>
    <xf numFmtId="4" fontId="7" fillId="0" borderId="0" xfId="0" applyNumberFormat="1" applyFont="1"/>
    <xf numFmtId="4" fontId="8" fillId="0" borderId="5" xfId="0" applyNumberFormat="1" applyFont="1" applyBorder="1"/>
    <xf numFmtId="2" fontId="7" fillId="0" borderId="0" xfId="0" applyNumberFormat="1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2" fontId="9" fillId="0" borderId="0" xfId="0" applyNumberFormat="1" applyFont="1"/>
    <xf numFmtId="4" fontId="9" fillId="0" borderId="0" xfId="0" applyNumberFormat="1" applyFont="1"/>
    <xf numFmtId="4" fontId="10" fillId="0" borderId="5" xfId="0" applyNumberFormat="1" applyFont="1" applyBorder="1"/>
    <xf numFmtId="0" fontId="11" fillId="0" borderId="6" xfId="0" applyFont="1" applyBorder="1"/>
    <xf numFmtId="0" fontId="6" fillId="0" borderId="7" xfId="0" applyFont="1" applyBorder="1" applyAlignment="1">
      <alignment horizontal="right"/>
    </xf>
    <xf numFmtId="49" fontId="6" fillId="0" borderId="7" xfId="0" applyNumberFormat="1" applyFont="1" applyBorder="1"/>
    <xf numFmtId="0" fontId="11" fillId="0" borderId="7" xfId="0" applyFont="1" applyBorder="1"/>
    <xf numFmtId="0" fontId="12" fillId="0" borderId="7" xfId="0" applyFont="1" applyBorder="1"/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2" fontId="6" fillId="2" borderId="10" xfId="0" applyNumberFormat="1" applyFont="1" applyFill="1" applyBorder="1" applyAlignment="1">
      <alignment horizontal="center" vertical="center"/>
    </xf>
    <xf numFmtId="4" fontId="6" fillId="2" borderId="11" xfId="0" applyNumberFormat="1" applyFont="1" applyFill="1" applyBorder="1" applyAlignment="1">
      <alignment horizontal="center" vertical="justify"/>
    </xf>
    <xf numFmtId="0" fontId="6" fillId="3" borderId="1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center"/>
    </xf>
    <xf numFmtId="2" fontId="13" fillId="3" borderId="13" xfId="0" applyNumberFormat="1" applyFont="1" applyFill="1" applyBorder="1" applyAlignment="1">
      <alignment horizontal="center"/>
    </xf>
    <xf numFmtId="0" fontId="13" fillId="3" borderId="13" xfId="0" applyFont="1" applyFill="1" applyBorder="1"/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4" fontId="14" fillId="0" borderId="13" xfId="0" applyNumberFormat="1" applyFont="1" applyBorder="1"/>
    <xf numFmtId="4" fontId="14" fillId="0" borderId="14" xfId="0" applyNumberFormat="1" applyFont="1" applyBorder="1"/>
    <xf numFmtId="4" fontId="0" fillId="0" borderId="0" xfId="0" applyNumberFormat="1"/>
    <xf numFmtId="0" fontId="14" fillId="0" borderId="13" xfId="0" applyFont="1" applyBorder="1" applyAlignment="1">
      <alignment horizontal="left" vertical="center" wrapText="1"/>
    </xf>
    <xf numFmtId="0" fontId="14" fillId="0" borderId="0" xfId="0" applyFont="1"/>
    <xf numFmtId="2" fontId="14" fillId="0" borderId="0" xfId="0" applyNumberFormat="1" applyFont="1"/>
    <xf numFmtId="4" fontId="14" fillId="0" borderId="0" xfId="0" applyNumberFormat="1" applyFont="1"/>
    <xf numFmtId="0" fontId="14" fillId="2" borderId="13" xfId="0" applyFont="1" applyFill="1" applyBorder="1" applyAlignment="1">
      <alignment horizontal="center" vertical="center"/>
    </xf>
    <xf numFmtId="0" fontId="15" fillId="0" borderId="0" xfId="0" applyFont="1"/>
    <xf numFmtId="2" fontId="15" fillId="0" borderId="0" xfId="0" applyNumberFormat="1" applyFont="1"/>
    <xf numFmtId="4" fontId="15" fillId="0" borderId="0" xfId="0" applyNumberFormat="1" applyFont="1"/>
    <xf numFmtId="0" fontId="6" fillId="0" borderId="13" xfId="0" applyFont="1" applyBorder="1"/>
    <xf numFmtId="4" fontId="6" fillId="0" borderId="14" xfId="0" applyNumberFormat="1" applyFont="1" applyBorder="1"/>
    <xf numFmtId="0" fontId="16" fillId="0" borderId="0" xfId="0" applyFont="1"/>
    <xf numFmtId="4" fontId="17" fillId="0" borderId="0" xfId="0" applyNumberFormat="1" applyFont="1"/>
    <xf numFmtId="0" fontId="17" fillId="0" borderId="0" xfId="0" applyFont="1"/>
    <xf numFmtId="0" fontId="14" fillId="3" borderId="13" xfId="0" applyFont="1" applyFill="1" applyBorder="1" applyAlignment="1">
      <alignment horizontal="center" vertical="center"/>
    </xf>
    <xf numFmtId="0" fontId="6" fillId="3" borderId="13" xfId="0" applyFont="1" applyFill="1" applyBorder="1"/>
    <xf numFmtId="0" fontId="18" fillId="0" borderId="0" xfId="0" applyFont="1"/>
    <xf numFmtId="0" fontId="14" fillId="0" borderId="13" xfId="0" applyFont="1" applyBorder="1"/>
    <xf numFmtId="0" fontId="14" fillId="4" borderId="13" xfId="0" applyFont="1" applyFill="1" applyBorder="1" applyAlignment="1">
      <alignment horizontal="center" vertical="center"/>
    </xf>
    <xf numFmtId="2" fontId="14" fillId="0" borderId="13" xfId="0" applyNumberFormat="1" applyFont="1" applyBorder="1" applyAlignment="1">
      <alignment horizontal="right"/>
    </xf>
    <xf numFmtId="0" fontId="6" fillId="3" borderId="1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center"/>
    </xf>
    <xf numFmtId="2" fontId="14" fillId="3" borderId="13" xfId="0" applyNumberFormat="1" applyFont="1" applyFill="1" applyBorder="1" applyAlignment="1">
      <alignment horizontal="center"/>
    </xf>
    <xf numFmtId="4" fontId="14" fillId="3" borderId="13" xfId="0" applyNumberFormat="1" applyFont="1" applyFill="1" applyBorder="1"/>
    <xf numFmtId="4" fontId="14" fillId="3" borderId="14" xfId="0" applyNumberFormat="1" applyFont="1" applyFill="1" applyBorder="1"/>
    <xf numFmtId="0" fontId="14" fillId="0" borderId="13" xfId="0" applyFont="1" applyBorder="1" applyAlignment="1">
      <alignment horizontal="center"/>
    </xf>
    <xf numFmtId="0" fontId="14" fillId="2" borderId="13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3" borderId="13" xfId="0" applyFont="1" applyFill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4" fontId="6" fillId="0" borderId="13" xfId="0" applyNumberFormat="1" applyFont="1" applyBorder="1" applyAlignment="1">
      <alignment horizontal="center"/>
    </xf>
    <xf numFmtId="0" fontId="7" fillId="0" borderId="0" xfId="0" applyFont="1"/>
    <xf numFmtId="4" fontId="6" fillId="2" borderId="14" xfId="0" applyNumberFormat="1" applyFont="1" applyFill="1" applyBorder="1"/>
    <xf numFmtId="0" fontId="19" fillId="0" borderId="0" xfId="0" applyFont="1"/>
    <xf numFmtId="0" fontId="14" fillId="0" borderId="15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20" fillId="0" borderId="0" xfId="0" applyFont="1"/>
    <xf numFmtId="0" fontId="21" fillId="0" borderId="0" xfId="0" applyFont="1"/>
    <xf numFmtId="20" fontId="14" fillId="0" borderId="12" xfId="0" applyNumberFormat="1" applyFont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4" fontId="14" fillId="5" borderId="13" xfId="0" applyNumberFormat="1" applyFont="1" applyFill="1" applyBorder="1" applyAlignment="1">
      <alignment wrapText="1"/>
    </xf>
    <xf numFmtId="4" fontId="14" fillId="5" borderId="14" xfId="0" applyNumberFormat="1" applyFont="1" applyFill="1" applyBorder="1" applyAlignment="1">
      <alignment wrapText="1"/>
    </xf>
    <xf numFmtId="4" fontId="22" fillId="0" borderId="18" xfId="0" applyNumberFormat="1" applyFont="1" applyBorder="1" applyAlignment="1">
      <alignment vertical="center"/>
    </xf>
    <xf numFmtId="4" fontId="15" fillId="0" borderId="0" xfId="0" applyNumberFormat="1" applyFont="1" applyAlignment="1">
      <alignment horizontal="right"/>
    </xf>
    <xf numFmtId="0" fontId="14" fillId="5" borderId="13" xfId="0" applyFont="1" applyFill="1" applyBorder="1" applyAlignment="1">
      <alignment horizontal="center" vertical="center"/>
    </xf>
    <xf numFmtId="0" fontId="14" fillId="0" borderId="13" xfId="0" applyFont="1" applyBorder="1" applyAlignment="1">
      <alignment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 wrapText="1"/>
    </xf>
    <xf numFmtId="0" fontId="6" fillId="2" borderId="13" xfId="0" applyFont="1" applyFill="1" applyBorder="1"/>
    <xf numFmtId="0" fontId="6" fillId="0" borderId="13" xfId="0" applyFont="1" applyBorder="1" applyAlignment="1">
      <alignment vertical="center" wrapText="1"/>
    </xf>
    <xf numFmtId="2" fontId="14" fillId="0" borderId="13" xfId="0" applyNumberFormat="1" applyFont="1" applyBorder="1" applyAlignment="1">
      <alignment horizontal="center"/>
    </xf>
    <xf numFmtId="4" fontId="14" fillId="0" borderId="13" xfId="0" applyNumberFormat="1" applyFont="1" applyBorder="1" applyAlignment="1">
      <alignment horizontal="right"/>
    </xf>
    <xf numFmtId="4" fontId="20" fillId="0" borderId="0" xfId="0" applyNumberFormat="1" applyFont="1"/>
    <xf numFmtId="0" fontId="1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wrapText="1"/>
    </xf>
    <xf numFmtId="4" fontId="6" fillId="0" borderId="5" xfId="0" applyNumberFormat="1" applyFont="1" applyBorder="1"/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wrapText="1"/>
    </xf>
    <xf numFmtId="0" fontId="6" fillId="0" borderId="2" xfId="0" applyFont="1" applyBorder="1"/>
    <xf numFmtId="0" fontId="14" fillId="0" borderId="2" xfId="0" applyFont="1" applyBorder="1"/>
    <xf numFmtId="4" fontId="6" fillId="0" borderId="3" xfId="0" applyNumberFormat="1" applyFont="1" applyBorder="1"/>
    <xf numFmtId="0" fontId="23" fillId="0" borderId="0" xfId="0" applyFont="1" applyAlignment="1">
      <alignment horizontal="right"/>
    </xf>
    <xf numFmtId="4" fontId="23" fillId="0" borderId="5" xfId="0" quotePrefix="1" applyNumberFormat="1" applyFont="1" applyBorder="1"/>
    <xf numFmtId="0" fontId="14" fillId="0" borderId="4" xfId="0" applyFont="1" applyBorder="1" applyAlignment="1">
      <alignment vertical="center"/>
    </xf>
    <xf numFmtId="0" fontId="14" fillId="0" borderId="0" xfId="0" applyFont="1" applyAlignment="1">
      <alignment vertical="center"/>
    </xf>
    <xf numFmtId="4" fontId="24" fillId="0" borderId="5" xfId="0" quotePrefix="1" applyNumberFormat="1" applyFont="1" applyBorder="1"/>
    <xf numFmtId="4" fontId="25" fillId="0" borderId="5" xfId="0" quotePrefix="1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4" fontId="14" fillId="0" borderId="5" xfId="0" applyNumberFormat="1" applyFont="1" applyBorder="1"/>
    <xf numFmtId="0" fontId="14" fillId="0" borderId="6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6" fillId="0" borderId="7" xfId="0" applyFont="1" applyBorder="1" applyAlignment="1">
      <alignment horizontal="right"/>
    </xf>
    <xf numFmtId="4" fontId="6" fillId="0" borderId="8" xfId="0" applyNumberFormat="1" applyFont="1" applyBorder="1"/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6" fillId="0" borderId="7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4" fontId="28" fillId="0" borderId="0" xfId="0" applyNumberFormat="1" applyFont="1"/>
    <xf numFmtId="10" fontId="7" fillId="0" borderId="0" xfId="0" applyNumberFormat="1" applyFont="1" applyAlignment="1">
      <alignment horizontal="right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26" fillId="0" borderId="0" xfId="0" applyFont="1" applyAlignment="1">
      <alignment horizontal="center"/>
    </xf>
    <xf numFmtId="0" fontId="12" fillId="0" borderId="0" xfId="0" applyFont="1"/>
    <xf numFmtId="0" fontId="27" fillId="0" borderId="5" xfId="0" applyFont="1" applyBorder="1" applyAlignment="1">
      <alignment horizontal="center"/>
    </xf>
    <xf numFmtId="0" fontId="29" fillId="0" borderId="7" xfId="0" applyFont="1" applyBorder="1" applyAlignment="1">
      <alignment horizontal="left" vertical="center"/>
    </xf>
    <xf numFmtId="10" fontId="0" fillId="0" borderId="0" xfId="0" applyNumberFormat="1"/>
    <xf numFmtId="0" fontId="0" fillId="0" borderId="19" xfId="0" applyBorder="1" applyAlignment="1">
      <alignment vertical="center"/>
    </xf>
    <xf numFmtId="0" fontId="30" fillId="0" borderId="0" xfId="0" applyFont="1" applyAlignment="1">
      <alignment horizontal="left"/>
    </xf>
    <xf numFmtId="0" fontId="5" fillId="0" borderId="0" xfId="0" applyFont="1"/>
    <xf numFmtId="0" fontId="0" fillId="0" borderId="20" xfId="0" applyBorder="1"/>
    <xf numFmtId="0" fontId="26" fillId="0" borderId="0" xfId="0" applyFont="1" applyAlignment="1">
      <alignment horizontal="left"/>
    </xf>
    <xf numFmtId="0" fontId="26" fillId="0" borderId="0" xfId="0" applyFont="1"/>
    <xf numFmtId="0" fontId="26" fillId="0" borderId="20" xfId="0" applyFont="1" applyBorder="1"/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6" fillId="0" borderId="22" xfId="0" applyFont="1" applyBorder="1" applyAlignment="1">
      <alignment horizontal="left"/>
    </xf>
    <xf numFmtId="0" fontId="26" fillId="0" borderId="22" xfId="0" applyFont="1" applyBorder="1"/>
    <xf numFmtId="0" fontId="26" fillId="0" borderId="23" xfId="0" applyFont="1" applyBorder="1"/>
    <xf numFmtId="0" fontId="5" fillId="0" borderId="0" xfId="0" applyFont="1" applyAlignment="1">
      <alignment horizontal="center"/>
    </xf>
    <xf numFmtId="49" fontId="26" fillId="0" borderId="0" xfId="0" applyNumberFormat="1" applyFont="1"/>
    <xf numFmtId="0" fontId="3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0" xfId="0" applyFont="1"/>
    <xf numFmtId="0" fontId="12" fillId="0" borderId="7" xfId="0" applyFont="1" applyBorder="1" applyAlignment="1">
      <alignment horizontal="right"/>
    </xf>
    <xf numFmtId="9" fontId="6" fillId="6" borderId="8" xfId="1" applyFont="1" applyFill="1" applyBorder="1" applyAlignment="1">
      <alignment horizontal="left"/>
    </xf>
    <xf numFmtId="0" fontId="29" fillId="0" borderId="0" xfId="2" applyFont="1" applyAlignment="1">
      <alignment horizontal="center"/>
    </xf>
    <xf numFmtId="0" fontId="29" fillId="0" borderId="0" xfId="2" applyFont="1" applyAlignment="1">
      <alignment horizontal="center"/>
    </xf>
    <xf numFmtId="0" fontId="7" fillId="0" borderId="0" xfId="2"/>
    <xf numFmtId="49" fontId="29" fillId="0" borderId="0" xfId="2" applyNumberFormat="1" applyFont="1" applyAlignment="1">
      <alignment horizontal="center"/>
    </xf>
    <xf numFmtId="49" fontId="29" fillId="0" borderId="0" xfId="2" applyNumberFormat="1" applyFont="1" applyAlignment="1">
      <alignment horizontal="center"/>
    </xf>
    <xf numFmtId="0" fontId="20" fillId="0" borderId="0" xfId="2" applyFont="1"/>
    <xf numFmtId="49" fontId="20" fillId="0" borderId="0" xfId="2" applyNumberFormat="1" applyFont="1"/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10" fontId="31" fillId="0" borderId="0" xfId="2" applyNumberFormat="1" applyFont="1" applyAlignment="1">
      <alignment horizontal="center"/>
    </xf>
    <xf numFmtId="0" fontId="5" fillId="0" borderId="0" xfId="2" applyFont="1" applyAlignment="1">
      <alignment horizontal="left"/>
    </xf>
    <xf numFmtId="0" fontId="29" fillId="0" borderId="0" xfId="2" applyFont="1"/>
    <xf numFmtId="0" fontId="28" fillId="0" borderId="0" xfId="2" applyFont="1"/>
    <xf numFmtId="0" fontId="28" fillId="0" borderId="0" xfId="2" applyFont="1" applyAlignment="1">
      <alignment horizontal="left"/>
    </xf>
    <xf numFmtId="49" fontId="29" fillId="0" borderId="0" xfId="2" applyNumberFormat="1" applyFont="1"/>
    <xf numFmtId="0" fontId="9" fillId="0" borderId="0" xfId="2" applyFont="1"/>
    <xf numFmtId="164" fontId="28" fillId="3" borderId="24" xfId="3" applyFont="1" applyFill="1" applyBorder="1" applyAlignment="1">
      <alignment horizontal="center"/>
    </xf>
    <xf numFmtId="164" fontId="28" fillId="3" borderId="25" xfId="3" applyFont="1" applyFill="1" applyBorder="1" applyAlignment="1">
      <alignment horizontal="center"/>
    </xf>
    <xf numFmtId="49" fontId="28" fillId="0" borderId="26" xfId="2" applyNumberFormat="1" applyFont="1" applyBorder="1" applyAlignment="1">
      <alignment horizontal="center"/>
    </xf>
    <xf numFmtId="0" fontId="28" fillId="0" borderId="27" xfId="2" applyFont="1" applyBorder="1" applyAlignment="1">
      <alignment horizontal="center"/>
    </xf>
    <xf numFmtId="0" fontId="28" fillId="0" borderId="28" xfId="2" applyFont="1" applyBorder="1" applyAlignment="1">
      <alignment horizontal="center"/>
    </xf>
    <xf numFmtId="10" fontId="28" fillId="0" borderId="28" xfId="2" applyNumberFormat="1" applyFont="1" applyBorder="1" applyAlignment="1">
      <alignment horizontal="center"/>
    </xf>
    <xf numFmtId="0" fontId="28" fillId="0" borderId="29" xfId="2" applyFont="1" applyBorder="1" applyAlignment="1">
      <alignment horizontal="center"/>
    </xf>
    <xf numFmtId="49" fontId="7" fillId="0" borderId="30" xfId="2" applyNumberFormat="1" applyBorder="1" applyAlignment="1">
      <alignment horizontal="center" vertical="center"/>
    </xf>
    <xf numFmtId="0" fontId="28" fillId="0" borderId="31" xfId="2" applyFont="1" applyBorder="1" applyAlignment="1">
      <alignment horizontal="center" vertical="center" wrapText="1"/>
    </xf>
    <xf numFmtId="9" fontId="7" fillId="0" borderId="31" xfId="2" applyNumberFormat="1" applyBorder="1" applyAlignment="1">
      <alignment horizontal="center"/>
    </xf>
    <xf numFmtId="9" fontId="7" fillId="0" borderId="32" xfId="2" applyNumberFormat="1" applyBorder="1" applyAlignment="1">
      <alignment horizontal="center"/>
    </xf>
    <xf numFmtId="10" fontId="7" fillId="0" borderId="33" xfId="2" applyNumberFormat="1" applyBorder="1" applyAlignment="1">
      <alignment horizontal="center"/>
    </xf>
    <xf numFmtId="4" fontId="28" fillId="0" borderId="34" xfId="2" applyNumberFormat="1" applyFont="1" applyBorder="1" applyAlignment="1">
      <alignment horizontal="right" vertical="center"/>
    </xf>
    <xf numFmtId="49" fontId="7" fillId="0" borderId="35" xfId="2" applyNumberFormat="1" applyBorder="1" applyAlignment="1">
      <alignment horizontal="center" vertical="center"/>
    </xf>
    <xf numFmtId="0" fontId="28" fillId="0" borderId="36" xfId="2" applyFont="1" applyBorder="1" applyAlignment="1">
      <alignment horizontal="center" vertical="center" wrapText="1"/>
    </xf>
    <xf numFmtId="9" fontId="7" fillId="7" borderId="36" xfId="2" applyNumberFormat="1" applyFill="1" applyBorder="1" applyAlignment="1">
      <alignment horizontal="center"/>
    </xf>
    <xf numFmtId="9" fontId="7" fillId="0" borderId="19" xfId="2" applyNumberFormat="1" applyBorder="1" applyAlignment="1">
      <alignment horizontal="center"/>
    </xf>
    <xf numFmtId="10" fontId="7" fillId="0" borderId="36" xfId="2" applyNumberFormat="1" applyBorder="1" applyAlignment="1">
      <alignment horizontal="center"/>
    </xf>
    <xf numFmtId="4" fontId="28" fillId="0" borderId="37" xfId="2" applyNumberFormat="1" applyFont="1" applyBorder="1" applyAlignment="1">
      <alignment horizontal="right" vertical="center"/>
    </xf>
    <xf numFmtId="49" fontId="7" fillId="0" borderId="38" xfId="2" applyNumberFormat="1" applyBorder="1" applyAlignment="1">
      <alignment horizontal="center" vertical="center"/>
    </xf>
    <xf numFmtId="0" fontId="28" fillId="0" borderId="39" xfId="2" applyFont="1" applyBorder="1" applyAlignment="1">
      <alignment horizontal="center" vertical="center" wrapText="1"/>
    </xf>
    <xf numFmtId="165" fontId="28" fillId="0" borderId="39" xfId="2" applyNumberFormat="1" applyFont="1" applyBorder="1" applyAlignment="1">
      <alignment horizontal="center" vertical="center"/>
    </xf>
    <xf numFmtId="165" fontId="7" fillId="0" borderId="40" xfId="2" applyNumberFormat="1" applyBorder="1" applyAlignment="1">
      <alignment horizontal="center" vertical="center"/>
    </xf>
    <xf numFmtId="10" fontId="7" fillId="0" borderId="41" xfId="2" applyNumberFormat="1" applyBorder="1" applyAlignment="1">
      <alignment horizontal="center"/>
    </xf>
    <xf numFmtId="4" fontId="28" fillId="0" borderId="42" xfId="2" applyNumberFormat="1" applyFont="1" applyBorder="1" applyAlignment="1">
      <alignment horizontal="right" vertical="center"/>
    </xf>
    <xf numFmtId="4" fontId="7" fillId="0" borderId="0" xfId="2" applyNumberFormat="1"/>
    <xf numFmtId="165" fontId="7" fillId="0" borderId="40" xfId="2" applyNumberFormat="1" applyBorder="1" applyAlignment="1">
      <alignment horizontal="center"/>
    </xf>
    <xf numFmtId="49" fontId="7" fillId="0" borderId="43" xfId="2" applyNumberFormat="1" applyBorder="1" applyAlignment="1">
      <alignment horizontal="center" vertical="center"/>
    </xf>
    <xf numFmtId="0" fontId="28" fillId="0" borderId="33" xfId="2" applyFont="1" applyBorder="1" applyAlignment="1">
      <alignment horizontal="center" vertical="center" wrapText="1"/>
    </xf>
    <xf numFmtId="49" fontId="7" fillId="0" borderId="44" xfId="2" applyNumberFormat="1" applyBorder="1" applyAlignment="1">
      <alignment horizontal="center" vertical="center"/>
    </xf>
    <xf numFmtId="0" fontId="28" fillId="0" borderId="41" xfId="2" applyFont="1" applyBorder="1" applyAlignment="1">
      <alignment horizontal="center" vertical="center" wrapText="1"/>
    </xf>
    <xf numFmtId="165" fontId="7" fillId="0" borderId="45" xfId="2" applyNumberFormat="1" applyBorder="1" applyAlignment="1">
      <alignment horizontal="center"/>
    </xf>
    <xf numFmtId="0" fontId="28" fillId="0" borderId="33" xfId="2" applyFont="1" applyBorder="1" applyAlignment="1">
      <alignment horizontal="center" vertical="center"/>
    </xf>
    <xf numFmtId="9" fontId="7" fillId="0" borderId="0" xfId="2" applyNumberFormat="1"/>
    <xf numFmtId="0" fontId="28" fillId="0" borderId="36" xfId="2" applyFont="1" applyBorder="1" applyAlignment="1">
      <alignment horizontal="center" vertical="center"/>
    </xf>
    <xf numFmtId="9" fontId="7" fillId="0" borderId="36" xfId="2" applyNumberFormat="1" applyBorder="1" applyAlignment="1">
      <alignment horizontal="center"/>
    </xf>
    <xf numFmtId="9" fontId="7" fillId="7" borderId="19" xfId="2" applyNumberFormat="1" applyFill="1" applyBorder="1" applyAlignment="1">
      <alignment horizontal="center"/>
    </xf>
    <xf numFmtId="0" fontId="28" fillId="0" borderId="41" xfId="2" applyFont="1" applyBorder="1" applyAlignment="1">
      <alignment horizontal="center" vertical="center"/>
    </xf>
    <xf numFmtId="165" fontId="7" fillId="0" borderId="39" xfId="2" applyNumberFormat="1" applyBorder="1" applyAlignment="1">
      <alignment horizontal="center" vertical="center"/>
    </xf>
    <xf numFmtId="165" fontId="7" fillId="0" borderId="19" xfId="2" applyNumberFormat="1" applyBorder="1" applyAlignment="1">
      <alignment horizontal="center"/>
    </xf>
    <xf numFmtId="4" fontId="28" fillId="0" borderId="46" xfId="2" applyNumberFormat="1" applyFont="1" applyBorder="1" applyAlignment="1">
      <alignment horizontal="right" vertical="center"/>
    </xf>
    <xf numFmtId="165" fontId="7" fillId="0" borderId="39" xfId="2" applyNumberFormat="1" applyBorder="1" applyAlignment="1">
      <alignment horizontal="center"/>
    </xf>
    <xf numFmtId="165" fontId="7" fillId="0" borderId="45" xfId="2" applyNumberFormat="1" applyBorder="1" applyAlignment="1">
      <alignment horizontal="center" vertical="center"/>
    </xf>
    <xf numFmtId="9" fontId="7" fillId="0" borderId="17" xfId="2" applyNumberFormat="1" applyBorder="1" applyAlignment="1">
      <alignment horizontal="center"/>
    </xf>
    <xf numFmtId="165" fontId="28" fillId="0" borderId="39" xfId="2" applyNumberFormat="1" applyFont="1" applyBorder="1" applyAlignment="1">
      <alignment horizontal="center"/>
    </xf>
    <xf numFmtId="4" fontId="28" fillId="0" borderId="47" xfId="2" applyNumberFormat="1" applyFont="1" applyBorder="1" applyAlignment="1">
      <alignment horizontal="right" vertical="center"/>
    </xf>
    <xf numFmtId="0" fontId="28" fillId="3" borderId="9" xfId="2" applyFont="1" applyFill="1" applyBorder="1" applyAlignment="1">
      <alignment horizontal="left"/>
    </xf>
    <xf numFmtId="0" fontId="28" fillId="3" borderId="10" xfId="2" applyFont="1" applyFill="1" applyBorder="1" applyAlignment="1">
      <alignment horizontal="left"/>
    </xf>
    <xf numFmtId="165" fontId="28" fillId="3" borderId="10" xfId="2" applyNumberFormat="1" applyFont="1" applyFill="1" applyBorder="1"/>
    <xf numFmtId="165" fontId="28" fillId="3" borderId="31" xfId="2" applyNumberFormat="1" applyFont="1" applyFill="1" applyBorder="1"/>
    <xf numFmtId="10" fontId="28" fillId="3" borderId="48" xfId="2" applyNumberFormat="1" applyFont="1" applyFill="1" applyBorder="1"/>
    <xf numFmtId="4" fontId="28" fillId="3" borderId="49" xfId="2" applyNumberFormat="1" applyFont="1" applyFill="1" applyBorder="1" applyAlignment="1">
      <alignment horizontal="center"/>
    </xf>
    <xf numFmtId="0" fontId="28" fillId="3" borderId="50" xfId="2" applyFont="1" applyFill="1" applyBorder="1" applyAlignment="1">
      <alignment horizontal="left" wrapText="1"/>
    </xf>
    <xf numFmtId="0" fontId="7" fillId="3" borderId="16" xfId="2" applyFill="1" applyBorder="1"/>
    <xf numFmtId="165" fontId="7" fillId="3" borderId="13" xfId="4" applyFont="1" applyFill="1" applyBorder="1"/>
    <xf numFmtId="10" fontId="7" fillId="3" borderId="51" xfId="4" applyNumberFormat="1" applyFont="1" applyFill="1" applyBorder="1"/>
    <xf numFmtId="165" fontId="28" fillId="3" borderId="52" xfId="2" applyNumberFormat="1" applyFont="1" applyFill="1" applyBorder="1" applyAlignment="1">
      <alignment horizontal="center"/>
    </xf>
    <xf numFmtId="0" fontId="28" fillId="3" borderId="12" xfId="2" applyFont="1" applyFill="1" applyBorder="1" applyAlignment="1">
      <alignment horizontal="left"/>
    </xf>
    <xf numFmtId="0" fontId="28" fillId="3" borderId="13" xfId="2" applyFont="1" applyFill="1" applyBorder="1" applyAlignment="1">
      <alignment horizontal="left"/>
    </xf>
    <xf numFmtId="10" fontId="7" fillId="3" borderId="13" xfId="4" applyNumberFormat="1" applyFont="1" applyFill="1" applyBorder="1"/>
    <xf numFmtId="0" fontId="7" fillId="3" borderId="52" xfId="2" applyFill="1" applyBorder="1" applyAlignment="1">
      <alignment horizontal="center"/>
    </xf>
    <xf numFmtId="0" fontId="28" fillId="3" borderId="53" xfId="2" applyFont="1" applyFill="1" applyBorder="1" applyAlignment="1">
      <alignment horizontal="left"/>
    </xf>
    <xf numFmtId="0" fontId="28" fillId="3" borderId="54" xfId="2" applyFont="1" applyFill="1" applyBorder="1" applyAlignment="1">
      <alignment horizontal="left"/>
    </xf>
    <xf numFmtId="10" fontId="7" fillId="3" borderId="54" xfId="4" applyNumberFormat="1" applyFont="1" applyFill="1" applyBorder="1"/>
    <xf numFmtId="10" fontId="7" fillId="3" borderId="55" xfId="4" applyNumberFormat="1" applyFont="1" applyFill="1" applyBorder="1"/>
    <xf numFmtId="10" fontId="28" fillId="3" borderId="56" xfId="2" applyNumberFormat="1" applyFont="1" applyFill="1" applyBorder="1" applyAlignment="1">
      <alignment horizontal="center"/>
    </xf>
    <xf numFmtId="165" fontId="7" fillId="0" borderId="0" xfId="2" applyNumberFormat="1"/>
    <xf numFmtId="43" fontId="7" fillId="0" borderId="0" xfId="2" applyNumberFormat="1"/>
    <xf numFmtId="49" fontId="9" fillId="0" borderId="0" xfId="2" applyNumberFormat="1" applyFont="1"/>
    <xf numFmtId="10" fontId="9" fillId="0" borderId="0" xfId="2" applyNumberFormat="1" applyFont="1"/>
    <xf numFmtId="0" fontId="20" fillId="0" borderId="0" xfId="2" applyFont="1" applyAlignment="1">
      <alignment horizontal="left"/>
    </xf>
    <xf numFmtId="0" fontId="7" fillId="0" borderId="0" xfId="2" applyAlignment="1">
      <alignment vertical="center"/>
    </xf>
    <xf numFmtId="0" fontId="5" fillId="0" borderId="0" xfId="2" applyFont="1"/>
    <xf numFmtId="10" fontId="20" fillId="0" borderId="0" xfId="2" applyNumberFormat="1" applyFont="1"/>
    <xf numFmtId="0" fontId="26" fillId="0" borderId="0" xfId="2" applyFont="1" applyAlignment="1">
      <alignment horizontal="left"/>
    </xf>
    <xf numFmtId="0" fontId="26" fillId="0" borderId="0" xfId="2" applyFont="1"/>
    <xf numFmtId="10" fontId="26" fillId="0" borderId="0" xfId="2" applyNumberFormat="1" applyFont="1"/>
    <xf numFmtId="0" fontId="32" fillId="0" borderId="0" xfId="2" applyFont="1" applyAlignment="1">
      <alignment horizontal="left"/>
    </xf>
    <xf numFmtId="49" fontId="7" fillId="0" borderId="0" xfId="2" applyNumberFormat="1"/>
    <xf numFmtId="10" fontId="7" fillId="0" borderId="0" xfId="2" applyNumberFormat="1"/>
  </cellXfs>
  <cellStyles count="5">
    <cellStyle name="Moeda 2" xfId="3" xr:uid="{024CDB0C-360A-4CAC-A575-CC46692773C0}"/>
    <cellStyle name="Normal" xfId="0" builtinId="0"/>
    <cellStyle name="Normal 2" xfId="2" xr:uid="{82B96BBD-E74C-43BC-89D7-4F2BDF76B8E5}"/>
    <cellStyle name="Porcentagem" xfId="1" builtinId="5"/>
    <cellStyle name="Vírgula 2" xfId="4" xr:uid="{5952119E-E2BA-48D2-95EB-FE9A0D879B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3070860</xdr:colOff>
      <xdr:row>96</xdr:row>
      <xdr:rowOff>33616</xdr:rowOff>
    </xdr:from>
    <xdr:to>
      <xdr:col>6</xdr:col>
      <xdr:colOff>676252</xdr:colOff>
      <xdr:row>104</xdr:row>
      <xdr:rowOff>67234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64378CD5-312D-44A7-9740-B215A4464F74}"/>
            </a:ext>
          </a:extLst>
        </xdr:cNvPr>
        <xdr:cNvSpPr txBox="1"/>
      </xdr:nvSpPr>
      <xdr:spPr>
        <a:xfrm flipV="1">
          <a:off x="4732020" y="31946176"/>
          <a:ext cx="4699612" cy="13137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pt-BR"/>
        </a:p>
      </xdr:txBody>
    </xdr:sp>
    <xdr:clientData/>
  </xdr:twoCellAnchor>
  <xdr:twoCellAnchor>
    <xdr:from>
      <xdr:col>0</xdr:col>
      <xdr:colOff>66676</xdr:colOff>
      <xdr:row>73</xdr:row>
      <xdr:rowOff>89647</xdr:rowOff>
    </xdr:from>
    <xdr:to>
      <xdr:col>2</xdr:col>
      <xdr:colOff>1164017</xdr:colOff>
      <xdr:row>79</xdr:row>
      <xdr:rowOff>104775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89F6766F-738D-44B8-AE3A-A6F06501EF81}"/>
            </a:ext>
          </a:extLst>
        </xdr:cNvPr>
        <xdr:cNvSpPr txBox="1"/>
      </xdr:nvSpPr>
      <xdr:spPr>
        <a:xfrm>
          <a:off x="66676" y="28215067"/>
          <a:ext cx="2758501" cy="1013348"/>
        </a:xfrm>
        <a:prstGeom prst="rect">
          <a:avLst/>
        </a:prstGeom>
        <a:solidFill>
          <a:schemeClr val="lt1"/>
        </a:solidFill>
        <a:ln w="6350" cap="rnd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 b="1"/>
        </a:p>
      </xdr:txBody>
    </xdr:sp>
    <xdr:clientData/>
  </xdr:twoCellAnchor>
  <xdr:twoCellAnchor>
    <xdr:from>
      <xdr:col>2</xdr:col>
      <xdr:colOff>1257300</xdr:colOff>
      <xdr:row>73</xdr:row>
      <xdr:rowOff>91440</xdr:rowOff>
    </xdr:from>
    <xdr:to>
      <xdr:col>2</xdr:col>
      <xdr:colOff>2423160</xdr:colOff>
      <xdr:row>74</xdr:row>
      <xdr:rowOff>82144</xdr:rowOff>
    </xdr:to>
    <xdr:sp macro="" textlink="">
      <xdr:nvSpPr>
        <xdr:cNvPr id="4" name="Rectangle 21">
          <a:extLst>
            <a:ext uri="{FF2B5EF4-FFF2-40B4-BE49-F238E27FC236}">
              <a16:creationId xmlns:a16="http://schemas.microsoft.com/office/drawing/2014/main" id="{56579552-C8EA-4BF3-9657-4C11A5D15E99}"/>
            </a:ext>
          </a:extLst>
        </xdr:cNvPr>
        <xdr:cNvSpPr>
          <a:spLocks noChangeArrowheads="1"/>
        </xdr:cNvSpPr>
      </xdr:nvSpPr>
      <xdr:spPr bwMode="auto">
        <a:xfrm>
          <a:off x="2918460" y="28216860"/>
          <a:ext cx="1165860" cy="1507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BDI ADOTADO =</a:t>
          </a:r>
        </a:p>
      </xdr:txBody>
    </xdr:sp>
    <xdr:clientData/>
  </xdr:twoCellAnchor>
  <xdr:twoCellAnchor>
    <xdr:from>
      <xdr:col>0</xdr:col>
      <xdr:colOff>95250</xdr:colOff>
      <xdr:row>94</xdr:row>
      <xdr:rowOff>78105</xdr:rowOff>
    </xdr:from>
    <xdr:to>
      <xdr:col>2</xdr:col>
      <xdr:colOff>1125967</xdr:colOff>
      <xdr:row>94</xdr:row>
      <xdr:rowOff>123824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EB3B10FC-4AF1-4B40-B275-3A3039EE37EB}"/>
            </a:ext>
          </a:extLst>
        </xdr:cNvPr>
        <xdr:cNvSpPr txBox="1"/>
      </xdr:nvSpPr>
      <xdr:spPr>
        <a:xfrm flipV="1">
          <a:off x="95250" y="31670625"/>
          <a:ext cx="2691877" cy="45719"/>
        </a:xfrm>
        <a:prstGeom prst="rect">
          <a:avLst/>
        </a:prstGeom>
        <a:solidFill>
          <a:schemeClr val="lt1"/>
        </a:solidFill>
        <a:ln w="6350" cap="rnd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700" b="1"/>
        </a:p>
      </xdr:txBody>
    </xdr:sp>
    <xdr:clientData/>
  </xdr:twoCellAnchor>
  <xdr:twoCellAnchor>
    <xdr:from>
      <xdr:col>2</xdr:col>
      <xdr:colOff>1597846</xdr:colOff>
      <xdr:row>92</xdr:row>
      <xdr:rowOff>10311</xdr:rowOff>
    </xdr:from>
    <xdr:to>
      <xdr:col>6</xdr:col>
      <xdr:colOff>113809</xdr:colOff>
      <xdr:row>92</xdr:row>
      <xdr:rowOff>49499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4EB62167-710D-4C35-8749-D11A3CCB3C4A}"/>
            </a:ext>
          </a:extLst>
        </xdr:cNvPr>
        <xdr:cNvSpPr txBox="1"/>
      </xdr:nvSpPr>
      <xdr:spPr>
        <a:xfrm flipV="1">
          <a:off x="3259006" y="31282791"/>
          <a:ext cx="5610183" cy="391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pt-BR" sz="800" b="1" baseline="0">
              <a:latin typeface="Times New Roman" pitchFamily="18" charset="0"/>
              <a:cs typeface="Times New Roman" pitchFamily="18" charset="0"/>
            </a:rPr>
            <a:t>   </a:t>
          </a:r>
          <a:r>
            <a:rPr lang="pt-BR" sz="600">
              <a:latin typeface="Arial" pitchFamily="34" charset="0"/>
              <a:cs typeface="Arial" pitchFamily="34" charset="0"/>
            </a:rPr>
            <a:t>        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462699</xdr:colOff>
      <xdr:row>56</xdr:row>
      <xdr:rowOff>9525</xdr:rowOff>
    </xdr:from>
    <xdr:to>
      <xdr:col>8</xdr:col>
      <xdr:colOff>319824</xdr:colOff>
      <xdr:row>59</xdr:row>
      <xdr:rowOff>38100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C4A4400-A92B-470A-BB78-59348D38E41C}"/>
            </a:ext>
          </a:extLst>
        </xdr:cNvPr>
        <xdr:cNvSpPr txBox="1"/>
      </xdr:nvSpPr>
      <xdr:spPr>
        <a:xfrm>
          <a:off x="3411639" y="7873365"/>
          <a:ext cx="3065145" cy="5314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600"/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9</xdr:col>
      <xdr:colOff>0</xdr:colOff>
      <xdr:row>5</xdr:row>
      <xdr:rowOff>104775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8D36A8CD-697C-43F3-82A8-50F1BE16D27C}"/>
            </a:ext>
          </a:extLst>
        </xdr:cNvPr>
        <xdr:cNvSpPr txBox="1"/>
      </xdr:nvSpPr>
      <xdr:spPr bwMode="auto">
        <a:xfrm>
          <a:off x="0" y="9525"/>
          <a:ext cx="7589520" cy="11315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pt-BR" sz="1400" b="1">
              <a:latin typeface="Arial Narrow" pitchFamily="34" charset="0"/>
              <a:cs typeface="Estrangelo Edessa" pitchFamily="66"/>
            </a:rPr>
            <a:t>CRONOGRAMA FISICO FINANCEIRO</a:t>
          </a:r>
        </a:p>
      </xdr:txBody>
    </xdr:sp>
    <xdr:clientData/>
  </xdr:twoCellAnchor>
  <xdr:twoCellAnchor>
    <xdr:from>
      <xdr:col>2</xdr:col>
      <xdr:colOff>9525</xdr:colOff>
      <xdr:row>56</xdr:row>
      <xdr:rowOff>9525</xdr:rowOff>
    </xdr:from>
    <xdr:to>
      <xdr:col>4</xdr:col>
      <xdr:colOff>272407</xdr:colOff>
      <xdr:row>59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7D5CDC77-A33D-4FE4-9C91-A977F4322632}"/>
            </a:ext>
          </a:extLst>
        </xdr:cNvPr>
        <xdr:cNvSpPr txBox="1"/>
      </xdr:nvSpPr>
      <xdr:spPr>
        <a:xfrm>
          <a:off x="451485" y="7873365"/>
          <a:ext cx="2769862" cy="5314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B9D2F-0480-4C18-BD79-5FF45AEA540C}">
  <dimension ref="A1:L588"/>
  <sheetViews>
    <sheetView view="pageBreakPreview" topLeftCell="A53" zoomScaleNormal="100" zoomScaleSheetLayoutView="100" workbookViewId="0">
      <selection activeCell="J22" sqref="J22"/>
    </sheetView>
  </sheetViews>
  <sheetFormatPr defaultRowHeight="13.2"/>
  <cols>
    <col min="1" max="1" width="8.33203125" customWidth="1"/>
    <col min="2" max="2" width="15.88671875" customWidth="1"/>
    <col min="3" max="3" width="64.6640625" customWidth="1"/>
    <col min="4" max="4" width="6.109375" customWidth="1"/>
    <col min="5" max="5" width="9.44140625" customWidth="1"/>
    <col min="6" max="6" width="15.33203125" bestFit="1" customWidth="1"/>
    <col min="7" max="7" width="22" customWidth="1"/>
    <col min="8" max="8" width="13.5546875" customWidth="1"/>
    <col min="9" max="9" width="16.44140625" customWidth="1"/>
    <col min="10" max="10" width="13.33203125" customWidth="1"/>
    <col min="11" max="11" width="11.88671875" customWidth="1"/>
    <col min="12" max="12" width="11.6640625" customWidth="1"/>
    <col min="256" max="256" width="8.33203125" customWidth="1"/>
    <col min="257" max="257" width="15.88671875" customWidth="1"/>
    <col min="258" max="258" width="75.33203125" customWidth="1"/>
    <col min="259" max="259" width="6.109375" customWidth="1"/>
    <col min="260" max="260" width="9.44140625" customWidth="1"/>
    <col min="261" max="261" width="12.5546875" customWidth="1"/>
    <col min="262" max="262" width="22" customWidth="1"/>
    <col min="263" max="263" width="15.5546875" customWidth="1"/>
    <col min="264" max="264" width="13.5546875" customWidth="1"/>
    <col min="265" max="265" width="16.44140625" customWidth="1"/>
    <col min="266" max="266" width="13.33203125" customWidth="1"/>
    <col min="267" max="267" width="11.88671875" customWidth="1"/>
    <col min="268" max="268" width="11.6640625" customWidth="1"/>
    <col min="512" max="512" width="8.33203125" customWidth="1"/>
    <col min="513" max="513" width="15.88671875" customWidth="1"/>
    <col min="514" max="514" width="75.33203125" customWidth="1"/>
    <col min="515" max="515" width="6.109375" customWidth="1"/>
    <col min="516" max="516" width="9.44140625" customWidth="1"/>
    <col min="517" max="517" width="12.5546875" customWidth="1"/>
    <col min="518" max="518" width="22" customWidth="1"/>
    <col min="519" max="519" width="15.5546875" customWidth="1"/>
    <col min="520" max="520" width="13.5546875" customWidth="1"/>
    <col min="521" max="521" width="16.44140625" customWidth="1"/>
    <col min="522" max="522" width="13.33203125" customWidth="1"/>
    <col min="523" max="523" width="11.88671875" customWidth="1"/>
    <col min="524" max="524" width="11.6640625" customWidth="1"/>
    <col min="768" max="768" width="8.33203125" customWidth="1"/>
    <col min="769" max="769" width="15.88671875" customWidth="1"/>
    <col min="770" max="770" width="75.33203125" customWidth="1"/>
    <col min="771" max="771" width="6.109375" customWidth="1"/>
    <col min="772" max="772" width="9.44140625" customWidth="1"/>
    <col min="773" max="773" width="12.5546875" customWidth="1"/>
    <col min="774" max="774" width="22" customWidth="1"/>
    <col min="775" max="775" width="15.5546875" customWidth="1"/>
    <col min="776" max="776" width="13.5546875" customWidth="1"/>
    <col min="777" max="777" width="16.44140625" customWidth="1"/>
    <col min="778" max="778" width="13.33203125" customWidth="1"/>
    <col min="779" max="779" width="11.88671875" customWidth="1"/>
    <col min="780" max="780" width="11.6640625" customWidth="1"/>
    <col min="1024" max="1024" width="8.33203125" customWidth="1"/>
    <col min="1025" max="1025" width="15.88671875" customWidth="1"/>
    <col min="1026" max="1026" width="75.33203125" customWidth="1"/>
    <col min="1027" max="1027" width="6.109375" customWidth="1"/>
    <col min="1028" max="1028" width="9.44140625" customWidth="1"/>
    <col min="1029" max="1029" width="12.5546875" customWidth="1"/>
    <col min="1030" max="1030" width="22" customWidth="1"/>
    <col min="1031" max="1031" width="15.5546875" customWidth="1"/>
    <col min="1032" max="1032" width="13.5546875" customWidth="1"/>
    <col min="1033" max="1033" width="16.44140625" customWidth="1"/>
    <col min="1034" max="1034" width="13.33203125" customWidth="1"/>
    <col min="1035" max="1035" width="11.88671875" customWidth="1"/>
    <col min="1036" max="1036" width="11.6640625" customWidth="1"/>
    <col min="1280" max="1280" width="8.33203125" customWidth="1"/>
    <col min="1281" max="1281" width="15.88671875" customWidth="1"/>
    <col min="1282" max="1282" width="75.33203125" customWidth="1"/>
    <col min="1283" max="1283" width="6.109375" customWidth="1"/>
    <col min="1284" max="1284" width="9.44140625" customWidth="1"/>
    <col min="1285" max="1285" width="12.5546875" customWidth="1"/>
    <col min="1286" max="1286" width="22" customWidth="1"/>
    <col min="1287" max="1287" width="15.5546875" customWidth="1"/>
    <col min="1288" max="1288" width="13.5546875" customWidth="1"/>
    <col min="1289" max="1289" width="16.44140625" customWidth="1"/>
    <col min="1290" max="1290" width="13.33203125" customWidth="1"/>
    <col min="1291" max="1291" width="11.88671875" customWidth="1"/>
    <col min="1292" max="1292" width="11.6640625" customWidth="1"/>
    <col min="1536" max="1536" width="8.33203125" customWidth="1"/>
    <col min="1537" max="1537" width="15.88671875" customWidth="1"/>
    <col min="1538" max="1538" width="75.33203125" customWidth="1"/>
    <col min="1539" max="1539" width="6.109375" customWidth="1"/>
    <col min="1540" max="1540" width="9.44140625" customWidth="1"/>
    <col min="1541" max="1541" width="12.5546875" customWidth="1"/>
    <col min="1542" max="1542" width="22" customWidth="1"/>
    <col min="1543" max="1543" width="15.5546875" customWidth="1"/>
    <col min="1544" max="1544" width="13.5546875" customWidth="1"/>
    <col min="1545" max="1545" width="16.44140625" customWidth="1"/>
    <col min="1546" max="1546" width="13.33203125" customWidth="1"/>
    <col min="1547" max="1547" width="11.88671875" customWidth="1"/>
    <col min="1548" max="1548" width="11.6640625" customWidth="1"/>
    <col min="1792" max="1792" width="8.33203125" customWidth="1"/>
    <col min="1793" max="1793" width="15.88671875" customWidth="1"/>
    <col min="1794" max="1794" width="75.33203125" customWidth="1"/>
    <col min="1795" max="1795" width="6.109375" customWidth="1"/>
    <col min="1796" max="1796" width="9.44140625" customWidth="1"/>
    <col min="1797" max="1797" width="12.5546875" customWidth="1"/>
    <col min="1798" max="1798" width="22" customWidth="1"/>
    <col min="1799" max="1799" width="15.5546875" customWidth="1"/>
    <col min="1800" max="1800" width="13.5546875" customWidth="1"/>
    <col min="1801" max="1801" width="16.44140625" customWidth="1"/>
    <col min="1802" max="1802" width="13.33203125" customWidth="1"/>
    <col min="1803" max="1803" width="11.88671875" customWidth="1"/>
    <col min="1804" max="1804" width="11.6640625" customWidth="1"/>
    <col min="2048" max="2048" width="8.33203125" customWidth="1"/>
    <col min="2049" max="2049" width="15.88671875" customWidth="1"/>
    <col min="2050" max="2050" width="75.33203125" customWidth="1"/>
    <col min="2051" max="2051" width="6.109375" customWidth="1"/>
    <col min="2052" max="2052" width="9.44140625" customWidth="1"/>
    <col min="2053" max="2053" width="12.5546875" customWidth="1"/>
    <col min="2054" max="2054" width="22" customWidth="1"/>
    <col min="2055" max="2055" width="15.5546875" customWidth="1"/>
    <col min="2056" max="2056" width="13.5546875" customWidth="1"/>
    <col min="2057" max="2057" width="16.44140625" customWidth="1"/>
    <col min="2058" max="2058" width="13.33203125" customWidth="1"/>
    <col min="2059" max="2059" width="11.88671875" customWidth="1"/>
    <col min="2060" max="2060" width="11.6640625" customWidth="1"/>
    <col min="2304" max="2304" width="8.33203125" customWidth="1"/>
    <col min="2305" max="2305" width="15.88671875" customWidth="1"/>
    <col min="2306" max="2306" width="75.33203125" customWidth="1"/>
    <col min="2307" max="2307" width="6.109375" customWidth="1"/>
    <col min="2308" max="2308" width="9.44140625" customWidth="1"/>
    <col min="2309" max="2309" width="12.5546875" customWidth="1"/>
    <col min="2310" max="2310" width="22" customWidth="1"/>
    <col min="2311" max="2311" width="15.5546875" customWidth="1"/>
    <col min="2312" max="2312" width="13.5546875" customWidth="1"/>
    <col min="2313" max="2313" width="16.44140625" customWidth="1"/>
    <col min="2314" max="2314" width="13.33203125" customWidth="1"/>
    <col min="2315" max="2315" width="11.88671875" customWidth="1"/>
    <col min="2316" max="2316" width="11.6640625" customWidth="1"/>
    <col min="2560" max="2560" width="8.33203125" customWidth="1"/>
    <col min="2561" max="2561" width="15.88671875" customWidth="1"/>
    <col min="2562" max="2562" width="75.33203125" customWidth="1"/>
    <col min="2563" max="2563" width="6.109375" customWidth="1"/>
    <col min="2564" max="2564" width="9.44140625" customWidth="1"/>
    <col min="2565" max="2565" width="12.5546875" customWidth="1"/>
    <col min="2566" max="2566" width="22" customWidth="1"/>
    <col min="2567" max="2567" width="15.5546875" customWidth="1"/>
    <col min="2568" max="2568" width="13.5546875" customWidth="1"/>
    <col min="2569" max="2569" width="16.44140625" customWidth="1"/>
    <col min="2570" max="2570" width="13.33203125" customWidth="1"/>
    <col min="2571" max="2571" width="11.88671875" customWidth="1"/>
    <col min="2572" max="2572" width="11.6640625" customWidth="1"/>
    <col min="2816" max="2816" width="8.33203125" customWidth="1"/>
    <col min="2817" max="2817" width="15.88671875" customWidth="1"/>
    <col min="2818" max="2818" width="75.33203125" customWidth="1"/>
    <col min="2819" max="2819" width="6.109375" customWidth="1"/>
    <col min="2820" max="2820" width="9.44140625" customWidth="1"/>
    <col min="2821" max="2821" width="12.5546875" customWidth="1"/>
    <col min="2822" max="2822" width="22" customWidth="1"/>
    <col min="2823" max="2823" width="15.5546875" customWidth="1"/>
    <col min="2824" max="2824" width="13.5546875" customWidth="1"/>
    <col min="2825" max="2825" width="16.44140625" customWidth="1"/>
    <col min="2826" max="2826" width="13.33203125" customWidth="1"/>
    <col min="2827" max="2827" width="11.88671875" customWidth="1"/>
    <col min="2828" max="2828" width="11.6640625" customWidth="1"/>
    <col min="3072" max="3072" width="8.33203125" customWidth="1"/>
    <col min="3073" max="3073" width="15.88671875" customWidth="1"/>
    <col min="3074" max="3074" width="75.33203125" customWidth="1"/>
    <col min="3075" max="3075" width="6.109375" customWidth="1"/>
    <col min="3076" max="3076" width="9.44140625" customWidth="1"/>
    <col min="3077" max="3077" width="12.5546875" customWidth="1"/>
    <col min="3078" max="3078" width="22" customWidth="1"/>
    <col min="3079" max="3079" width="15.5546875" customWidth="1"/>
    <col min="3080" max="3080" width="13.5546875" customWidth="1"/>
    <col min="3081" max="3081" width="16.44140625" customWidth="1"/>
    <col min="3082" max="3082" width="13.33203125" customWidth="1"/>
    <col min="3083" max="3083" width="11.88671875" customWidth="1"/>
    <col min="3084" max="3084" width="11.6640625" customWidth="1"/>
    <col min="3328" max="3328" width="8.33203125" customWidth="1"/>
    <col min="3329" max="3329" width="15.88671875" customWidth="1"/>
    <col min="3330" max="3330" width="75.33203125" customWidth="1"/>
    <col min="3331" max="3331" width="6.109375" customWidth="1"/>
    <col min="3332" max="3332" width="9.44140625" customWidth="1"/>
    <col min="3333" max="3333" width="12.5546875" customWidth="1"/>
    <col min="3334" max="3334" width="22" customWidth="1"/>
    <col min="3335" max="3335" width="15.5546875" customWidth="1"/>
    <col min="3336" max="3336" width="13.5546875" customWidth="1"/>
    <col min="3337" max="3337" width="16.44140625" customWidth="1"/>
    <col min="3338" max="3338" width="13.33203125" customWidth="1"/>
    <col min="3339" max="3339" width="11.88671875" customWidth="1"/>
    <col min="3340" max="3340" width="11.6640625" customWidth="1"/>
    <col min="3584" max="3584" width="8.33203125" customWidth="1"/>
    <col min="3585" max="3585" width="15.88671875" customWidth="1"/>
    <col min="3586" max="3586" width="75.33203125" customWidth="1"/>
    <col min="3587" max="3587" width="6.109375" customWidth="1"/>
    <col min="3588" max="3588" width="9.44140625" customWidth="1"/>
    <col min="3589" max="3589" width="12.5546875" customWidth="1"/>
    <col min="3590" max="3590" width="22" customWidth="1"/>
    <col min="3591" max="3591" width="15.5546875" customWidth="1"/>
    <col min="3592" max="3592" width="13.5546875" customWidth="1"/>
    <col min="3593" max="3593" width="16.44140625" customWidth="1"/>
    <col min="3594" max="3594" width="13.33203125" customWidth="1"/>
    <col min="3595" max="3595" width="11.88671875" customWidth="1"/>
    <col min="3596" max="3596" width="11.6640625" customWidth="1"/>
    <col min="3840" max="3840" width="8.33203125" customWidth="1"/>
    <col min="3841" max="3841" width="15.88671875" customWidth="1"/>
    <col min="3842" max="3842" width="75.33203125" customWidth="1"/>
    <col min="3843" max="3843" width="6.109375" customWidth="1"/>
    <col min="3844" max="3844" width="9.44140625" customWidth="1"/>
    <col min="3845" max="3845" width="12.5546875" customWidth="1"/>
    <col min="3846" max="3846" width="22" customWidth="1"/>
    <col min="3847" max="3847" width="15.5546875" customWidth="1"/>
    <col min="3848" max="3848" width="13.5546875" customWidth="1"/>
    <col min="3849" max="3849" width="16.44140625" customWidth="1"/>
    <col min="3850" max="3850" width="13.33203125" customWidth="1"/>
    <col min="3851" max="3851" width="11.88671875" customWidth="1"/>
    <col min="3852" max="3852" width="11.6640625" customWidth="1"/>
    <col min="4096" max="4096" width="8.33203125" customWidth="1"/>
    <col min="4097" max="4097" width="15.88671875" customWidth="1"/>
    <col min="4098" max="4098" width="75.33203125" customWidth="1"/>
    <col min="4099" max="4099" width="6.109375" customWidth="1"/>
    <col min="4100" max="4100" width="9.44140625" customWidth="1"/>
    <col min="4101" max="4101" width="12.5546875" customWidth="1"/>
    <col min="4102" max="4102" width="22" customWidth="1"/>
    <col min="4103" max="4103" width="15.5546875" customWidth="1"/>
    <col min="4104" max="4104" width="13.5546875" customWidth="1"/>
    <col min="4105" max="4105" width="16.44140625" customWidth="1"/>
    <col min="4106" max="4106" width="13.33203125" customWidth="1"/>
    <col min="4107" max="4107" width="11.88671875" customWidth="1"/>
    <col min="4108" max="4108" width="11.6640625" customWidth="1"/>
    <col min="4352" max="4352" width="8.33203125" customWidth="1"/>
    <col min="4353" max="4353" width="15.88671875" customWidth="1"/>
    <col min="4354" max="4354" width="75.33203125" customWidth="1"/>
    <col min="4355" max="4355" width="6.109375" customWidth="1"/>
    <col min="4356" max="4356" width="9.44140625" customWidth="1"/>
    <col min="4357" max="4357" width="12.5546875" customWidth="1"/>
    <col min="4358" max="4358" width="22" customWidth="1"/>
    <col min="4359" max="4359" width="15.5546875" customWidth="1"/>
    <col min="4360" max="4360" width="13.5546875" customWidth="1"/>
    <col min="4361" max="4361" width="16.44140625" customWidth="1"/>
    <col min="4362" max="4362" width="13.33203125" customWidth="1"/>
    <col min="4363" max="4363" width="11.88671875" customWidth="1"/>
    <col min="4364" max="4364" width="11.6640625" customWidth="1"/>
    <col min="4608" max="4608" width="8.33203125" customWidth="1"/>
    <col min="4609" max="4609" width="15.88671875" customWidth="1"/>
    <col min="4610" max="4610" width="75.33203125" customWidth="1"/>
    <col min="4611" max="4611" width="6.109375" customWidth="1"/>
    <col min="4612" max="4612" width="9.44140625" customWidth="1"/>
    <col min="4613" max="4613" width="12.5546875" customWidth="1"/>
    <col min="4614" max="4614" width="22" customWidth="1"/>
    <col min="4615" max="4615" width="15.5546875" customWidth="1"/>
    <col min="4616" max="4616" width="13.5546875" customWidth="1"/>
    <col min="4617" max="4617" width="16.44140625" customWidth="1"/>
    <col min="4618" max="4618" width="13.33203125" customWidth="1"/>
    <col min="4619" max="4619" width="11.88671875" customWidth="1"/>
    <col min="4620" max="4620" width="11.6640625" customWidth="1"/>
    <col min="4864" max="4864" width="8.33203125" customWidth="1"/>
    <col min="4865" max="4865" width="15.88671875" customWidth="1"/>
    <col min="4866" max="4866" width="75.33203125" customWidth="1"/>
    <col min="4867" max="4867" width="6.109375" customWidth="1"/>
    <col min="4868" max="4868" width="9.44140625" customWidth="1"/>
    <col min="4869" max="4869" width="12.5546875" customWidth="1"/>
    <col min="4870" max="4870" width="22" customWidth="1"/>
    <col min="4871" max="4871" width="15.5546875" customWidth="1"/>
    <col min="4872" max="4872" width="13.5546875" customWidth="1"/>
    <col min="4873" max="4873" width="16.44140625" customWidth="1"/>
    <col min="4874" max="4874" width="13.33203125" customWidth="1"/>
    <col min="4875" max="4875" width="11.88671875" customWidth="1"/>
    <col min="4876" max="4876" width="11.6640625" customWidth="1"/>
    <col min="5120" max="5120" width="8.33203125" customWidth="1"/>
    <col min="5121" max="5121" width="15.88671875" customWidth="1"/>
    <col min="5122" max="5122" width="75.33203125" customWidth="1"/>
    <col min="5123" max="5123" width="6.109375" customWidth="1"/>
    <col min="5124" max="5124" width="9.44140625" customWidth="1"/>
    <col min="5125" max="5125" width="12.5546875" customWidth="1"/>
    <col min="5126" max="5126" width="22" customWidth="1"/>
    <col min="5127" max="5127" width="15.5546875" customWidth="1"/>
    <col min="5128" max="5128" width="13.5546875" customWidth="1"/>
    <col min="5129" max="5129" width="16.44140625" customWidth="1"/>
    <col min="5130" max="5130" width="13.33203125" customWidth="1"/>
    <col min="5131" max="5131" width="11.88671875" customWidth="1"/>
    <col min="5132" max="5132" width="11.6640625" customWidth="1"/>
    <col min="5376" max="5376" width="8.33203125" customWidth="1"/>
    <col min="5377" max="5377" width="15.88671875" customWidth="1"/>
    <col min="5378" max="5378" width="75.33203125" customWidth="1"/>
    <col min="5379" max="5379" width="6.109375" customWidth="1"/>
    <col min="5380" max="5380" width="9.44140625" customWidth="1"/>
    <col min="5381" max="5381" width="12.5546875" customWidth="1"/>
    <col min="5382" max="5382" width="22" customWidth="1"/>
    <col min="5383" max="5383" width="15.5546875" customWidth="1"/>
    <col min="5384" max="5384" width="13.5546875" customWidth="1"/>
    <col min="5385" max="5385" width="16.44140625" customWidth="1"/>
    <col min="5386" max="5386" width="13.33203125" customWidth="1"/>
    <col min="5387" max="5387" width="11.88671875" customWidth="1"/>
    <col min="5388" max="5388" width="11.6640625" customWidth="1"/>
    <col min="5632" max="5632" width="8.33203125" customWidth="1"/>
    <col min="5633" max="5633" width="15.88671875" customWidth="1"/>
    <col min="5634" max="5634" width="75.33203125" customWidth="1"/>
    <col min="5635" max="5635" width="6.109375" customWidth="1"/>
    <col min="5636" max="5636" width="9.44140625" customWidth="1"/>
    <col min="5637" max="5637" width="12.5546875" customWidth="1"/>
    <col min="5638" max="5638" width="22" customWidth="1"/>
    <col min="5639" max="5639" width="15.5546875" customWidth="1"/>
    <col min="5640" max="5640" width="13.5546875" customWidth="1"/>
    <col min="5641" max="5641" width="16.44140625" customWidth="1"/>
    <col min="5642" max="5642" width="13.33203125" customWidth="1"/>
    <col min="5643" max="5643" width="11.88671875" customWidth="1"/>
    <col min="5644" max="5644" width="11.6640625" customWidth="1"/>
    <col min="5888" max="5888" width="8.33203125" customWidth="1"/>
    <col min="5889" max="5889" width="15.88671875" customWidth="1"/>
    <col min="5890" max="5890" width="75.33203125" customWidth="1"/>
    <col min="5891" max="5891" width="6.109375" customWidth="1"/>
    <col min="5892" max="5892" width="9.44140625" customWidth="1"/>
    <col min="5893" max="5893" width="12.5546875" customWidth="1"/>
    <col min="5894" max="5894" width="22" customWidth="1"/>
    <col min="5895" max="5895" width="15.5546875" customWidth="1"/>
    <col min="5896" max="5896" width="13.5546875" customWidth="1"/>
    <col min="5897" max="5897" width="16.44140625" customWidth="1"/>
    <col min="5898" max="5898" width="13.33203125" customWidth="1"/>
    <col min="5899" max="5899" width="11.88671875" customWidth="1"/>
    <col min="5900" max="5900" width="11.6640625" customWidth="1"/>
    <col min="6144" max="6144" width="8.33203125" customWidth="1"/>
    <col min="6145" max="6145" width="15.88671875" customWidth="1"/>
    <col min="6146" max="6146" width="75.33203125" customWidth="1"/>
    <col min="6147" max="6147" width="6.109375" customWidth="1"/>
    <col min="6148" max="6148" width="9.44140625" customWidth="1"/>
    <col min="6149" max="6149" width="12.5546875" customWidth="1"/>
    <col min="6150" max="6150" width="22" customWidth="1"/>
    <col min="6151" max="6151" width="15.5546875" customWidth="1"/>
    <col min="6152" max="6152" width="13.5546875" customWidth="1"/>
    <col min="6153" max="6153" width="16.44140625" customWidth="1"/>
    <col min="6154" max="6154" width="13.33203125" customWidth="1"/>
    <col min="6155" max="6155" width="11.88671875" customWidth="1"/>
    <col min="6156" max="6156" width="11.6640625" customWidth="1"/>
    <col min="6400" max="6400" width="8.33203125" customWidth="1"/>
    <col min="6401" max="6401" width="15.88671875" customWidth="1"/>
    <col min="6402" max="6402" width="75.33203125" customWidth="1"/>
    <col min="6403" max="6403" width="6.109375" customWidth="1"/>
    <col min="6404" max="6404" width="9.44140625" customWidth="1"/>
    <col min="6405" max="6405" width="12.5546875" customWidth="1"/>
    <col min="6406" max="6406" width="22" customWidth="1"/>
    <col min="6407" max="6407" width="15.5546875" customWidth="1"/>
    <col min="6408" max="6408" width="13.5546875" customWidth="1"/>
    <col min="6409" max="6409" width="16.44140625" customWidth="1"/>
    <col min="6410" max="6410" width="13.33203125" customWidth="1"/>
    <col min="6411" max="6411" width="11.88671875" customWidth="1"/>
    <col min="6412" max="6412" width="11.6640625" customWidth="1"/>
    <col min="6656" max="6656" width="8.33203125" customWidth="1"/>
    <col min="6657" max="6657" width="15.88671875" customWidth="1"/>
    <col min="6658" max="6658" width="75.33203125" customWidth="1"/>
    <col min="6659" max="6659" width="6.109375" customWidth="1"/>
    <col min="6660" max="6660" width="9.44140625" customWidth="1"/>
    <col min="6661" max="6661" width="12.5546875" customWidth="1"/>
    <col min="6662" max="6662" width="22" customWidth="1"/>
    <col min="6663" max="6663" width="15.5546875" customWidth="1"/>
    <col min="6664" max="6664" width="13.5546875" customWidth="1"/>
    <col min="6665" max="6665" width="16.44140625" customWidth="1"/>
    <col min="6666" max="6666" width="13.33203125" customWidth="1"/>
    <col min="6667" max="6667" width="11.88671875" customWidth="1"/>
    <col min="6668" max="6668" width="11.6640625" customWidth="1"/>
    <col min="6912" max="6912" width="8.33203125" customWidth="1"/>
    <col min="6913" max="6913" width="15.88671875" customWidth="1"/>
    <col min="6914" max="6914" width="75.33203125" customWidth="1"/>
    <col min="6915" max="6915" width="6.109375" customWidth="1"/>
    <col min="6916" max="6916" width="9.44140625" customWidth="1"/>
    <col min="6917" max="6917" width="12.5546875" customWidth="1"/>
    <col min="6918" max="6918" width="22" customWidth="1"/>
    <col min="6919" max="6919" width="15.5546875" customWidth="1"/>
    <col min="6920" max="6920" width="13.5546875" customWidth="1"/>
    <col min="6921" max="6921" width="16.44140625" customWidth="1"/>
    <col min="6922" max="6922" width="13.33203125" customWidth="1"/>
    <col min="6923" max="6923" width="11.88671875" customWidth="1"/>
    <col min="6924" max="6924" width="11.6640625" customWidth="1"/>
    <col min="7168" max="7168" width="8.33203125" customWidth="1"/>
    <col min="7169" max="7169" width="15.88671875" customWidth="1"/>
    <col min="7170" max="7170" width="75.33203125" customWidth="1"/>
    <col min="7171" max="7171" width="6.109375" customWidth="1"/>
    <col min="7172" max="7172" width="9.44140625" customWidth="1"/>
    <col min="7173" max="7173" width="12.5546875" customWidth="1"/>
    <col min="7174" max="7174" width="22" customWidth="1"/>
    <col min="7175" max="7175" width="15.5546875" customWidth="1"/>
    <col min="7176" max="7176" width="13.5546875" customWidth="1"/>
    <col min="7177" max="7177" width="16.44140625" customWidth="1"/>
    <col min="7178" max="7178" width="13.33203125" customWidth="1"/>
    <col min="7179" max="7179" width="11.88671875" customWidth="1"/>
    <col min="7180" max="7180" width="11.6640625" customWidth="1"/>
    <col min="7424" max="7424" width="8.33203125" customWidth="1"/>
    <col min="7425" max="7425" width="15.88671875" customWidth="1"/>
    <col min="7426" max="7426" width="75.33203125" customWidth="1"/>
    <col min="7427" max="7427" width="6.109375" customWidth="1"/>
    <col min="7428" max="7428" width="9.44140625" customWidth="1"/>
    <col min="7429" max="7429" width="12.5546875" customWidth="1"/>
    <col min="7430" max="7430" width="22" customWidth="1"/>
    <col min="7431" max="7431" width="15.5546875" customWidth="1"/>
    <col min="7432" max="7432" width="13.5546875" customWidth="1"/>
    <col min="7433" max="7433" width="16.44140625" customWidth="1"/>
    <col min="7434" max="7434" width="13.33203125" customWidth="1"/>
    <col min="7435" max="7435" width="11.88671875" customWidth="1"/>
    <col min="7436" max="7436" width="11.6640625" customWidth="1"/>
    <col min="7680" max="7680" width="8.33203125" customWidth="1"/>
    <col min="7681" max="7681" width="15.88671875" customWidth="1"/>
    <col min="7682" max="7682" width="75.33203125" customWidth="1"/>
    <col min="7683" max="7683" width="6.109375" customWidth="1"/>
    <col min="7684" max="7684" width="9.44140625" customWidth="1"/>
    <col min="7685" max="7685" width="12.5546875" customWidth="1"/>
    <col min="7686" max="7686" width="22" customWidth="1"/>
    <col min="7687" max="7687" width="15.5546875" customWidth="1"/>
    <col min="7688" max="7688" width="13.5546875" customWidth="1"/>
    <col min="7689" max="7689" width="16.44140625" customWidth="1"/>
    <col min="7690" max="7690" width="13.33203125" customWidth="1"/>
    <col min="7691" max="7691" width="11.88671875" customWidth="1"/>
    <col min="7692" max="7692" width="11.6640625" customWidth="1"/>
    <col min="7936" max="7936" width="8.33203125" customWidth="1"/>
    <col min="7937" max="7937" width="15.88671875" customWidth="1"/>
    <col min="7938" max="7938" width="75.33203125" customWidth="1"/>
    <col min="7939" max="7939" width="6.109375" customWidth="1"/>
    <col min="7940" max="7940" width="9.44140625" customWidth="1"/>
    <col min="7941" max="7941" width="12.5546875" customWidth="1"/>
    <col min="7942" max="7942" width="22" customWidth="1"/>
    <col min="7943" max="7943" width="15.5546875" customWidth="1"/>
    <col min="7944" max="7944" width="13.5546875" customWidth="1"/>
    <col min="7945" max="7945" width="16.44140625" customWidth="1"/>
    <col min="7946" max="7946" width="13.33203125" customWidth="1"/>
    <col min="7947" max="7947" width="11.88671875" customWidth="1"/>
    <col min="7948" max="7948" width="11.6640625" customWidth="1"/>
    <col min="8192" max="8192" width="8.33203125" customWidth="1"/>
    <col min="8193" max="8193" width="15.88671875" customWidth="1"/>
    <col min="8194" max="8194" width="75.33203125" customWidth="1"/>
    <col min="8195" max="8195" width="6.109375" customWidth="1"/>
    <col min="8196" max="8196" width="9.44140625" customWidth="1"/>
    <col min="8197" max="8197" width="12.5546875" customWidth="1"/>
    <col min="8198" max="8198" width="22" customWidth="1"/>
    <col min="8199" max="8199" width="15.5546875" customWidth="1"/>
    <col min="8200" max="8200" width="13.5546875" customWidth="1"/>
    <col min="8201" max="8201" width="16.44140625" customWidth="1"/>
    <col min="8202" max="8202" width="13.33203125" customWidth="1"/>
    <col min="8203" max="8203" width="11.88671875" customWidth="1"/>
    <col min="8204" max="8204" width="11.6640625" customWidth="1"/>
    <col min="8448" max="8448" width="8.33203125" customWidth="1"/>
    <col min="8449" max="8449" width="15.88671875" customWidth="1"/>
    <col min="8450" max="8450" width="75.33203125" customWidth="1"/>
    <col min="8451" max="8451" width="6.109375" customWidth="1"/>
    <col min="8452" max="8452" width="9.44140625" customWidth="1"/>
    <col min="8453" max="8453" width="12.5546875" customWidth="1"/>
    <col min="8454" max="8454" width="22" customWidth="1"/>
    <col min="8455" max="8455" width="15.5546875" customWidth="1"/>
    <col min="8456" max="8456" width="13.5546875" customWidth="1"/>
    <col min="8457" max="8457" width="16.44140625" customWidth="1"/>
    <col min="8458" max="8458" width="13.33203125" customWidth="1"/>
    <col min="8459" max="8459" width="11.88671875" customWidth="1"/>
    <col min="8460" max="8460" width="11.6640625" customWidth="1"/>
    <col min="8704" max="8704" width="8.33203125" customWidth="1"/>
    <col min="8705" max="8705" width="15.88671875" customWidth="1"/>
    <col min="8706" max="8706" width="75.33203125" customWidth="1"/>
    <col min="8707" max="8707" width="6.109375" customWidth="1"/>
    <col min="8708" max="8708" width="9.44140625" customWidth="1"/>
    <col min="8709" max="8709" width="12.5546875" customWidth="1"/>
    <col min="8710" max="8710" width="22" customWidth="1"/>
    <col min="8711" max="8711" width="15.5546875" customWidth="1"/>
    <col min="8712" max="8712" width="13.5546875" customWidth="1"/>
    <col min="8713" max="8713" width="16.44140625" customWidth="1"/>
    <col min="8714" max="8714" width="13.33203125" customWidth="1"/>
    <col min="8715" max="8715" width="11.88671875" customWidth="1"/>
    <col min="8716" max="8716" width="11.6640625" customWidth="1"/>
    <col min="8960" max="8960" width="8.33203125" customWidth="1"/>
    <col min="8961" max="8961" width="15.88671875" customWidth="1"/>
    <col min="8962" max="8962" width="75.33203125" customWidth="1"/>
    <col min="8963" max="8963" width="6.109375" customWidth="1"/>
    <col min="8964" max="8964" width="9.44140625" customWidth="1"/>
    <col min="8965" max="8965" width="12.5546875" customWidth="1"/>
    <col min="8966" max="8966" width="22" customWidth="1"/>
    <col min="8967" max="8967" width="15.5546875" customWidth="1"/>
    <col min="8968" max="8968" width="13.5546875" customWidth="1"/>
    <col min="8969" max="8969" width="16.44140625" customWidth="1"/>
    <col min="8970" max="8970" width="13.33203125" customWidth="1"/>
    <col min="8971" max="8971" width="11.88671875" customWidth="1"/>
    <col min="8972" max="8972" width="11.6640625" customWidth="1"/>
    <col min="9216" max="9216" width="8.33203125" customWidth="1"/>
    <col min="9217" max="9217" width="15.88671875" customWidth="1"/>
    <col min="9218" max="9218" width="75.33203125" customWidth="1"/>
    <col min="9219" max="9219" width="6.109375" customWidth="1"/>
    <col min="9220" max="9220" width="9.44140625" customWidth="1"/>
    <col min="9221" max="9221" width="12.5546875" customWidth="1"/>
    <col min="9222" max="9222" width="22" customWidth="1"/>
    <col min="9223" max="9223" width="15.5546875" customWidth="1"/>
    <col min="9224" max="9224" width="13.5546875" customWidth="1"/>
    <col min="9225" max="9225" width="16.44140625" customWidth="1"/>
    <col min="9226" max="9226" width="13.33203125" customWidth="1"/>
    <col min="9227" max="9227" width="11.88671875" customWidth="1"/>
    <col min="9228" max="9228" width="11.6640625" customWidth="1"/>
    <col min="9472" max="9472" width="8.33203125" customWidth="1"/>
    <col min="9473" max="9473" width="15.88671875" customWidth="1"/>
    <col min="9474" max="9474" width="75.33203125" customWidth="1"/>
    <col min="9475" max="9475" width="6.109375" customWidth="1"/>
    <col min="9476" max="9476" width="9.44140625" customWidth="1"/>
    <col min="9477" max="9477" width="12.5546875" customWidth="1"/>
    <col min="9478" max="9478" width="22" customWidth="1"/>
    <col min="9479" max="9479" width="15.5546875" customWidth="1"/>
    <col min="9480" max="9480" width="13.5546875" customWidth="1"/>
    <col min="9481" max="9481" width="16.44140625" customWidth="1"/>
    <col min="9482" max="9482" width="13.33203125" customWidth="1"/>
    <col min="9483" max="9483" width="11.88671875" customWidth="1"/>
    <col min="9484" max="9484" width="11.6640625" customWidth="1"/>
    <col min="9728" max="9728" width="8.33203125" customWidth="1"/>
    <col min="9729" max="9729" width="15.88671875" customWidth="1"/>
    <col min="9730" max="9730" width="75.33203125" customWidth="1"/>
    <col min="9731" max="9731" width="6.109375" customWidth="1"/>
    <col min="9732" max="9732" width="9.44140625" customWidth="1"/>
    <col min="9733" max="9733" width="12.5546875" customWidth="1"/>
    <col min="9734" max="9734" width="22" customWidth="1"/>
    <col min="9735" max="9735" width="15.5546875" customWidth="1"/>
    <col min="9736" max="9736" width="13.5546875" customWidth="1"/>
    <col min="9737" max="9737" width="16.44140625" customWidth="1"/>
    <col min="9738" max="9738" width="13.33203125" customWidth="1"/>
    <col min="9739" max="9739" width="11.88671875" customWidth="1"/>
    <col min="9740" max="9740" width="11.6640625" customWidth="1"/>
    <col min="9984" max="9984" width="8.33203125" customWidth="1"/>
    <col min="9985" max="9985" width="15.88671875" customWidth="1"/>
    <col min="9986" max="9986" width="75.33203125" customWidth="1"/>
    <col min="9987" max="9987" width="6.109375" customWidth="1"/>
    <col min="9988" max="9988" width="9.44140625" customWidth="1"/>
    <col min="9989" max="9989" width="12.5546875" customWidth="1"/>
    <col min="9990" max="9990" width="22" customWidth="1"/>
    <col min="9991" max="9991" width="15.5546875" customWidth="1"/>
    <col min="9992" max="9992" width="13.5546875" customWidth="1"/>
    <col min="9993" max="9993" width="16.44140625" customWidth="1"/>
    <col min="9994" max="9994" width="13.33203125" customWidth="1"/>
    <col min="9995" max="9995" width="11.88671875" customWidth="1"/>
    <col min="9996" max="9996" width="11.6640625" customWidth="1"/>
    <col min="10240" max="10240" width="8.33203125" customWidth="1"/>
    <col min="10241" max="10241" width="15.88671875" customWidth="1"/>
    <col min="10242" max="10242" width="75.33203125" customWidth="1"/>
    <col min="10243" max="10243" width="6.109375" customWidth="1"/>
    <col min="10244" max="10244" width="9.44140625" customWidth="1"/>
    <col min="10245" max="10245" width="12.5546875" customWidth="1"/>
    <col min="10246" max="10246" width="22" customWidth="1"/>
    <col min="10247" max="10247" width="15.5546875" customWidth="1"/>
    <col min="10248" max="10248" width="13.5546875" customWidth="1"/>
    <col min="10249" max="10249" width="16.44140625" customWidth="1"/>
    <col min="10250" max="10250" width="13.33203125" customWidth="1"/>
    <col min="10251" max="10251" width="11.88671875" customWidth="1"/>
    <col min="10252" max="10252" width="11.6640625" customWidth="1"/>
    <col min="10496" max="10496" width="8.33203125" customWidth="1"/>
    <col min="10497" max="10497" width="15.88671875" customWidth="1"/>
    <col min="10498" max="10498" width="75.33203125" customWidth="1"/>
    <col min="10499" max="10499" width="6.109375" customWidth="1"/>
    <col min="10500" max="10500" width="9.44140625" customWidth="1"/>
    <col min="10501" max="10501" width="12.5546875" customWidth="1"/>
    <col min="10502" max="10502" width="22" customWidth="1"/>
    <col min="10503" max="10503" width="15.5546875" customWidth="1"/>
    <col min="10504" max="10504" width="13.5546875" customWidth="1"/>
    <col min="10505" max="10505" width="16.44140625" customWidth="1"/>
    <col min="10506" max="10506" width="13.33203125" customWidth="1"/>
    <col min="10507" max="10507" width="11.88671875" customWidth="1"/>
    <col min="10508" max="10508" width="11.6640625" customWidth="1"/>
    <col min="10752" max="10752" width="8.33203125" customWidth="1"/>
    <col min="10753" max="10753" width="15.88671875" customWidth="1"/>
    <col min="10754" max="10754" width="75.33203125" customWidth="1"/>
    <col min="10755" max="10755" width="6.109375" customWidth="1"/>
    <col min="10756" max="10756" width="9.44140625" customWidth="1"/>
    <col min="10757" max="10757" width="12.5546875" customWidth="1"/>
    <col min="10758" max="10758" width="22" customWidth="1"/>
    <col min="10759" max="10759" width="15.5546875" customWidth="1"/>
    <col min="10760" max="10760" width="13.5546875" customWidth="1"/>
    <col min="10761" max="10761" width="16.44140625" customWidth="1"/>
    <col min="10762" max="10762" width="13.33203125" customWidth="1"/>
    <col min="10763" max="10763" width="11.88671875" customWidth="1"/>
    <col min="10764" max="10764" width="11.6640625" customWidth="1"/>
    <col min="11008" max="11008" width="8.33203125" customWidth="1"/>
    <col min="11009" max="11009" width="15.88671875" customWidth="1"/>
    <col min="11010" max="11010" width="75.33203125" customWidth="1"/>
    <col min="11011" max="11011" width="6.109375" customWidth="1"/>
    <col min="11012" max="11012" width="9.44140625" customWidth="1"/>
    <col min="11013" max="11013" width="12.5546875" customWidth="1"/>
    <col min="11014" max="11014" width="22" customWidth="1"/>
    <col min="11015" max="11015" width="15.5546875" customWidth="1"/>
    <col min="11016" max="11016" width="13.5546875" customWidth="1"/>
    <col min="11017" max="11017" width="16.44140625" customWidth="1"/>
    <col min="11018" max="11018" width="13.33203125" customWidth="1"/>
    <col min="11019" max="11019" width="11.88671875" customWidth="1"/>
    <col min="11020" max="11020" width="11.6640625" customWidth="1"/>
    <col min="11264" max="11264" width="8.33203125" customWidth="1"/>
    <col min="11265" max="11265" width="15.88671875" customWidth="1"/>
    <col min="11266" max="11266" width="75.33203125" customWidth="1"/>
    <col min="11267" max="11267" width="6.109375" customWidth="1"/>
    <col min="11268" max="11268" width="9.44140625" customWidth="1"/>
    <col min="11269" max="11269" width="12.5546875" customWidth="1"/>
    <col min="11270" max="11270" width="22" customWidth="1"/>
    <col min="11271" max="11271" width="15.5546875" customWidth="1"/>
    <col min="11272" max="11272" width="13.5546875" customWidth="1"/>
    <col min="11273" max="11273" width="16.44140625" customWidth="1"/>
    <col min="11274" max="11274" width="13.33203125" customWidth="1"/>
    <col min="11275" max="11275" width="11.88671875" customWidth="1"/>
    <col min="11276" max="11276" width="11.6640625" customWidth="1"/>
    <col min="11520" max="11520" width="8.33203125" customWidth="1"/>
    <col min="11521" max="11521" width="15.88671875" customWidth="1"/>
    <col min="11522" max="11522" width="75.33203125" customWidth="1"/>
    <col min="11523" max="11523" width="6.109375" customWidth="1"/>
    <col min="11524" max="11524" width="9.44140625" customWidth="1"/>
    <col min="11525" max="11525" width="12.5546875" customWidth="1"/>
    <col min="11526" max="11526" width="22" customWidth="1"/>
    <col min="11527" max="11527" width="15.5546875" customWidth="1"/>
    <col min="11528" max="11528" width="13.5546875" customWidth="1"/>
    <col min="11529" max="11529" width="16.44140625" customWidth="1"/>
    <col min="11530" max="11530" width="13.33203125" customWidth="1"/>
    <col min="11531" max="11531" width="11.88671875" customWidth="1"/>
    <col min="11532" max="11532" width="11.6640625" customWidth="1"/>
    <col min="11776" max="11776" width="8.33203125" customWidth="1"/>
    <col min="11777" max="11777" width="15.88671875" customWidth="1"/>
    <col min="11778" max="11778" width="75.33203125" customWidth="1"/>
    <col min="11779" max="11779" width="6.109375" customWidth="1"/>
    <col min="11780" max="11780" width="9.44140625" customWidth="1"/>
    <col min="11781" max="11781" width="12.5546875" customWidth="1"/>
    <col min="11782" max="11782" width="22" customWidth="1"/>
    <col min="11783" max="11783" width="15.5546875" customWidth="1"/>
    <col min="11784" max="11784" width="13.5546875" customWidth="1"/>
    <col min="11785" max="11785" width="16.44140625" customWidth="1"/>
    <col min="11786" max="11786" width="13.33203125" customWidth="1"/>
    <col min="11787" max="11787" width="11.88671875" customWidth="1"/>
    <col min="11788" max="11788" width="11.6640625" customWidth="1"/>
    <col min="12032" max="12032" width="8.33203125" customWidth="1"/>
    <col min="12033" max="12033" width="15.88671875" customWidth="1"/>
    <col min="12034" max="12034" width="75.33203125" customWidth="1"/>
    <col min="12035" max="12035" width="6.109375" customWidth="1"/>
    <col min="12036" max="12036" width="9.44140625" customWidth="1"/>
    <col min="12037" max="12037" width="12.5546875" customWidth="1"/>
    <col min="12038" max="12038" width="22" customWidth="1"/>
    <col min="12039" max="12039" width="15.5546875" customWidth="1"/>
    <col min="12040" max="12040" width="13.5546875" customWidth="1"/>
    <col min="12041" max="12041" width="16.44140625" customWidth="1"/>
    <col min="12042" max="12042" width="13.33203125" customWidth="1"/>
    <col min="12043" max="12043" width="11.88671875" customWidth="1"/>
    <col min="12044" max="12044" width="11.6640625" customWidth="1"/>
    <col min="12288" max="12288" width="8.33203125" customWidth="1"/>
    <col min="12289" max="12289" width="15.88671875" customWidth="1"/>
    <col min="12290" max="12290" width="75.33203125" customWidth="1"/>
    <col min="12291" max="12291" width="6.109375" customWidth="1"/>
    <col min="12292" max="12292" width="9.44140625" customWidth="1"/>
    <col min="12293" max="12293" width="12.5546875" customWidth="1"/>
    <col min="12294" max="12294" width="22" customWidth="1"/>
    <col min="12295" max="12295" width="15.5546875" customWidth="1"/>
    <col min="12296" max="12296" width="13.5546875" customWidth="1"/>
    <col min="12297" max="12297" width="16.44140625" customWidth="1"/>
    <col min="12298" max="12298" width="13.33203125" customWidth="1"/>
    <col min="12299" max="12299" width="11.88671875" customWidth="1"/>
    <col min="12300" max="12300" width="11.6640625" customWidth="1"/>
    <col min="12544" max="12544" width="8.33203125" customWidth="1"/>
    <col min="12545" max="12545" width="15.88671875" customWidth="1"/>
    <col min="12546" max="12546" width="75.33203125" customWidth="1"/>
    <col min="12547" max="12547" width="6.109375" customWidth="1"/>
    <col min="12548" max="12548" width="9.44140625" customWidth="1"/>
    <col min="12549" max="12549" width="12.5546875" customWidth="1"/>
    <col min="12550" max="12550" width="22" customWidth="1"/>
    <col min="12551" max="12551" width="15.5546875" customWidth="1"/>
    <col min="12552" max="12552" width="13.5546875" customWidth="1"/>
    <col min="12553" max="12553" width="16.44140625" customWidth="1"/>
    <col min="12554" max="12554" width="13.33203125" customWidth="1"/>
    <col min="12555" max="12555" width="11.88671875" customWidth="1"/>
    <col min="12556" max="12556" width="11.6640625" customWidth="1"/>
    <col min="12800" max="12800" width="8.33203125" customWidth="1"/>
    <col min="12801" max="12801" width="15.88671875" customWidth="1"/>
    <col min="12802" max="12802" width="75.33203125" customWidth="1"/>
    <col min="12803" max="12803" width="6.109375" customWidth="1"/>
    <col min="12804" max="12804" width="9.44140625" customWidth="1"/>
    <col min="12805" max="12805" width="12.5546875" customWidth="1"/>
    <col min="12806" max="12806" width="22" customWidth="1"/>
    <col min="12807" max="12807" width="15.5546875" customWidth="1"/>
    <col min="12808" max="12808" width="13.5546875" customWidth="1"/>
    <col min="12809" max="12809" width="16.44140625" customWidth="1"/>
    <col min="12810" max="12810" width="13.33203125" customWidth="1"/>
    <col min="12811" max="12811" width="11.88671875" customWidth="1"/>
    <col min="12812" max="12812" width="11.6640625" customWidth="1"/>
    <col min="13056" max="13056" width="8.33203125" customWidth="1"/>
    <col min="13057" max="13057" width="15.88671875" customWidth="1"/>
    <col min="13058" max="13058" width="75.33203125" customWidth="1"/>
    <col min="13059" max="13059" width="6.109375" customWidth="1"/>
    <col min="13060" max="13060" width="9.44140625" customWidth="1"/>
    <col min="13061" max="13061" width="12.5546875" customWidth="1"/>
    <col min="13062" max="13062" width="22" customWidth="1"/>
    <col min="13063" max="13063" width="15.5546875" customWidth="1"/>
    <col min="13064" max="13064" width="13.5546875" customWidth="1"/>
    <col min="13065" max="13065" width="16.44140625" customWidth="1"/>
    <col min="13066" max="13066" width="13.33203125" customWidth="1"/>
    <col min="13067" max="13067" width="11.88671875" customWidth="1"/>
    <col min="13068" max="13068" width="11.6640625" customWidth="1"/>
    <col min="13312" max="13312" width="8.33203125" customWidth="1"/>
    <col min="13313" max="13313" width="15.88671875" customWidth="1"/>
    <col min="13314" max="13314" width="75.33203125" customWidth="1"/>
    <col min="13315" max="13315" width="6.109375" customWidth="1"/>
    <col min="13316" max="13316" width="9.44140625" customWidth="1"/>
    <col min="13317" max="13317" width="12.5546875" customWidth="1"/>
    <col min="13318" max="13318" width="22" customWidth="1"/>
    <col min="13319" max="13319" width="15.5546875" customWidth="1"/>
    <col min="13320" max="13320" width="13.5546875" customWidth="1"/>
    <col min="13321" max="13321" width="16.44140625" customWidth="1"/>
    <col min="13322" max="13322" width="13.33203125" customWidth="1"/>
    <col min="13323" max="13323" width="11.88671875" customWidth="1"/>
    <col min="13324" max="13324" width="11.6640625" customWidth="1"/>
    <col min="13568" max="13568" width="8.33203125" customWidth="1"/>
    <col min="13569" max="13569" width="15.88671875" customWidth="1"/>
    <col min="13570" max="13570" width="75.33203125" customWidth="1"/>
    <col min="13571" max="13571" width="6.109375" customWidth="1"/>
    <col min="13572" max="13572" width="9.44140625" customWidth="1"/>
    <col min="13573" max="13573" width="12.5546875" customWidth="1"/>
    <col min="13574" max="13574" width="22" customWidth="1"/>
    <col min="13575" max="13575" width="15.5546875" customWidth="1"/>
    <col min="13576" max="13576" width="13.5546875" customWidth="1"/>
    <col min="13577" max="13577" width="16.44140625" customWidth="1"/>
    <col min="13578" max="13578" width="13.33203125" customWidth="1"/>
    <col min="13579" max="13579" width="11.88671875" customWidth="1"/>
    <col min="13580" max="13580" width="11.6640625" customWidth="1"/>
    <col min="13824" max="13824" width="8.33203125" customWidth="1"/>
    <col min="13825" max="13825" width="15.88671875" customWidth="1"/>
    <col min="13826" max="13826" width="75.33203125" customWidth="1"/>
    <col min="13827" max="13827" width="6.109375" customWidth="1"/>
    <col min="13828" max="13828" width="9.44140625" customWidth="1"/>
    <col min="13829" max="13829" width="12.5546875" customWidth="1"/>
    <col min="13830" max="13830" width="22" customWidth="1"/>
    <col min="13831" max="13831" width="15.5546875" customWidth="1"/>
    <col min="13832" max="13832" width="13.5546875" customWidth="1"/>
    <col min="13833" max="13833" width="16.44140625" customWidth="1"/>
    <col min="13834" max="13834" width="13.33203125" customWidth="1"/>
    <col min="13835" max="13835" width="11.88671875" customWidth="1"/>
    <col min="13836" max="13836" width="11.6640625" customWidth="1"/>
    <col min="14080" max="14080" width="8.33203125" customWidth="1"/>
    <col min="14081" max="14081" width="15.88671875" customWidth="1"/>
    <col min="14082" max="14082" width="75.33203125" customWidth="1"/>
    <col min="14083" max="14083" width="6.109375" customWidth="1"/>
    <col min="14084" max="14084" width="9.44140625" customWidth="1"/>
    <col min="14085" max="14085" width="12.5546875" customWidth="1"/>
    <col min="14086" max="14086" width="22" customWidth="1"/>
    <col min="14087" max="14087" width="15.5546875" customWidth="1"/>
    <col min="14088" max="14088" width="13.5546875" customWidth="1"/>
    <col min="14089" max="14089" width="16.44140625" customWidth="1"/>
    <col min="14090" max="14090" width="13.33203125" customWidth="1"/>
    <col min="14091" max="14091" width="11.88671875" customWidth="1"/>
    <col min="14092" max="14092" width="11.6640625" customWidth="1"/>
    <col min="14336" max="14336" width="8.33203125" customWidth="1"/>
    <col min="14337" max="14337" width="15.88671875" customWidth="1"/>
    <col min="14338" max="14338" width="75.33203125" customWidth="1"/>
    <col min="14339" max="14339" width="6.109375" customWidth="1"/>
    <col min="14340" max="14340" width="9.44140625" customWidth="1"/>
    <col min="14341" max="14341" width="12.5546875" customWidth="1"/>
    <col min="14342" max="14342" width="22" customWidth="1"/>
    <col min="14343" max="14343" width="15.5546875" customWidth="1"/>
    <col min="14344" max="14344" width="13.5546875" customWidth="1"/>
    <col min="14345" max="14345" width="16.44140625" customWidth="1"/>
    <col min="14346" max="14346" width="13.33203125" customWidth="1"/>
    <col min="14347" max="14347" width="11.88671875" customWidth="1"/>
    <col min="14348" max="14348" width="11.6640625" customWidth="1"/>
    <col min="14592" max="14592" width="8.33203125" customWidth="1"/>
    <col min="14593" max="14593" width="15.88671875" customWidth="1"/>
    <col min="14594" max="14594" width="75.33203125" customWidth="1"/>
    <col min="14595" max="14595" width="6.109375" customWidth="1"/>
    <col min="14596" max="14596" width="9.44140625" customWidth="1"/>
    <col min="14597" max="14597" width="12.5546875" customWidth="1"/>
    <col min="14598" max="14598" width="22" customWidth="1"/>
    <col min="14599" max="14599" width="15.5546875" customWidth="1"/>
    <col min="14600" max="14600" width="13.5546875" customWidth="1"/>
    <col min="14601" max="14601" width="16.44140625" customWidth="1"/>
    <col min="14602" max="14602" width="13.33203125" customWidth="1"/>
    <col min="14603" max="14603" width="11.88671875" customWidth="1"/>
    <col min="14604" max="14604" width="11.6640625" customWidth="1"/>
    <col min="14848" max="14848" width="8.33203125" customWidth="1"/>
    <col min="14849" max="14849" width="15.88671875" customWidth="1"/>
    <col min="14850" max="14850" width="75.33203125" customWidth="1"/>
    <col min="14851" max="14851" width="6.109375" customWidth="1"/>
    <col min="14852" max="14852" width="9.44140625" customWidth="1"/>
    <col min="14853" max="14853" width="12.5546875" customWidth="1"/>
    <col min="14854" max="14854" width="22" customWidth="1"/>
    <col min="14855" max="14855" width="15.5546875" customWidth="1"/>
    <col min="14856" max="14856" width="13.5546875" customWidth="1"/>
    <col min="14857" max="14857" width="16.44140625" customWidth="1"/>
    <col min="14858" max="14858" width="13.33203125" customWidth="1"/>
    <col min="14859" max="14859" width="11.88671875" customWidth="1"/>
    <col min="14860" max="14860" width="11.6640625" customWidth="1"/>
    <col min="15104" max="15104" width="8.33203125" customWidth="1"/>
    <col min="15105" max="15105" width="15.88671875" customWidth="1"/>
    <col min="15106" max="15106" width="75.33203125" customWidth="1"/>
    <col min="15107" max="15107" width="6.109375" customWidth="1"/>
    <col min="15108" max="15108" width="9.44140625" customWidth="1"/>
    <col min="15109" max="15109" width="12.5546875" customWidth="1"/>
    <col min="15110" max="15110" width="22" customWidth="1"/>
    <col min="15111" max="15111" width="15.5546875" customWidth="1"/>
    <col min="15112" max="15112" width="13.5546875" customWidth="1"/>
    <col min="15113" max="15113" width="16.44140625" customWidth="1"/>
    <col min="15114" max="15114" width="13.33203125" customWidth="1"/>
    <col min="15115" max="15115" width="11.88671875" customWidth="1"/>
    <col min="15116" max="15116" width="11.6640625" customWidth="1"/>
    <col min="15360" max="15360" width="8.33203125" customWidth="1"/>
    <col min="15361" max="15361" width="15.88671875" customWidth="1"/>
    <col min="15362" max="15362" width="75.33203125" customWidth="1"/>
    <col min="15363" max="15363" width="6.109375" customWidth="1"/>
    <col min="15364" max="15364" width="9.44140625" customWidth="1"/>
    <col min="15365" max="15365" width="12.5546875" customWidth="1"/>
    <col min="15366" max="15366" width="22" customWidth="1"/>
    <col min="15367" max="15367" width="15.5546875" customWidth="1"/>
    <col min="15368" max="15368" width="13.5546875" customWidth="1"/>
    <col min="15369" max="15369" width="16.44140625" customWidth="1"/>
    <col min="15370" max="15370" width="13.33203125" customWidth="1"/>
    <col min="15371" max="15371" width="11.88671875" customWidth="1"/>
    <col min="15372" max="15372" width="11.6640625" customWidth="1"/>
    <col min="15616" max="15616" width="8.33203125" customWidth="1"/>
    <col min="15617" max="15617" width="15.88671875" customWidth="1"/>
    <col min="15618" max="15618" width="75.33203125" customWidth="1"/>
    <col min="15619" max="15619" width="6.109375" customWidth="1"/>
    <col min="15620" max="15620" width="9.44140625" customWidth="1"/>
    <col min="15621" max="15621" width="12.5546875" customWidth="1"/>
    <col min="15622" max="15622" width="22" customWidth="1"/>
    <col min="15623" max="15623" width="15.5546875" customWidth="1"/>
    <col min="15624" max="15624" width="13.5546875" customWidth="1"/>
    <col min="15625" max="15625" width="16.44140625" customWidth="1"/>
    <col min="15626" max="15626" width="13.33203125" customWidth="1"/>
    <col min="15627" max="15627" width="11.88671875" customWidth="1"/>
    <col min="15628" max="15628" width="11.6640625" customWidth="1"/>
    <col min="15872" max="15872" width="8.33203125" customWidth="1"/>
    <col min="15873" max="15873" width="15.88671875" customWidth="1"/>
    <col min="15874" max="15874" width="75.33203125" customWidth="1"/>
    <col min="15875" max="15875" width="6.109375" customWidth="1"/>
    <col min="15876" max="15876" width="9.44140625" customWidth="1"/>
    <col min="15877" max="15877" width="12.5546875" customWidth="1"/>
    <col min="15878" max="15878" width="22" customWidth="1"/>
    <col min="15879" max="15879" width="15.5546875" customWidth="1"/>
    <col min="15880" max="15880" width="13.5546875" customWidth="1"/>
    <col min="15881" max="15881" width="16.44140625" customWidth="1"/>
    <col min="15882" max="15882" width="13.33203125" customWidth="1"/>
    <col min="15883" max="15883" width="11.88671875" customWidth="1"/>
    <col min="15884" max="15884" width="11.6640625" customWidth="1"/>
    <col min="16128" max="16128" width="8.33203125" customWidth="1"/>
    <col min="16129" max="16129" width="15.88671875" customWidth="1"/>
    <col min="16130" max="16130" width="75.33203125" customWidth="1"/>
    <col min="16131" max="16131" width="6.109375" customWidth="1"/>
    <col min="16132" max="16132" width="9.44140625" customWidth="1"/>
    <col min="16133" max="16133" width="12.5546875" customWidth="1"/>
    <col min="16134" max="16134" width="22" customWidth="1"/>
    <col min="16135" max="16135" width="15.5546875" customWidth="1"/>
    <col min="16136" max="16136" width="13.5546875" customWidth="1"/>
    <col min="16137" max="16137" width="16.44140625" customWidth="1"/>
    <col min="16138" max="16138" width="13.33203125" customWidth="1"/>
    <col min="16139" max="16139" width="11.88671875" customWidth="1"/>
    <col min="16140" max="16140" width="11.6640625" customWidth="1"/>
  </cols>
  <sheetData>
    <row r="1" spans="1:10" ht="18.600000000000001">
      <c r="A1" s="1" t="s">
        <v>0</v>
      </c>
      <c r="B1" s="2"/>
      <c r="C1" s="2"/>
      <c r="D1" s="2"/>
      <c r="E1" s="2"/>
      <c r="F1" s="2"/>
      <c r="G1" s="3"/>
    </row>
    <row r="2" spans="1:10" ht="13.5" customHeight="1">
      <c r="A2" s="4"/>
      <c r="B2" s="5"/>
      <c r="C2" s="5"/>
      <c r="D2" s="5"/>
      <c r="E2" s="6"/>
      <c r="F2" s="6"/>
      <c r="G2" s="7"/>
    </row>
    <row r="3" spans="1:10" ht="15.75" customHeight="1">
      <c r="A3" s="8"/>
      <c r="B3" s="9" t="s">
        <v>1</v>
      </c>
      <c r="C3" s="10" t="s">
        <v>2</v>
      </c>
      <c r="D3" s="11"/>
      <c r="E3" s="12"/>
      <c r="F3" s="13"/>
      <c r="G3" s="14"/>
    </row>
    <row r="4" spans="1:10" ht="15.75" customHeight="1">
      <c r="A4" s="8"/>
      <c r="B4" s="9" t="s">
        <v>3</v>
      </c>
      <c r="C4" s="10" t="s">
        <v>4</v>
      </c>
      <c r="D4" s="11"/>
      <c r="E4" s="15"/>
      <c r="F4" s="13"/>
      <c r="G4" s="14"/>
    </row>
    <row r="5" spans="1:10" ht="15.75" customHeight="1">
      <c r="A5" s="8"/>
      <c r="B5" s="16"/>
      <c r="C5" s="10" t="s">
        <v>5</v>
      </c>
      <c r="D5" s="17"/>
      <c r="E5" s="18"/>
      <c r="F5" s="19"/>
      <c r="G5" s="20"/>
    </row>
    <row r="6" spans="1:10" ht="15.75" customHeight="1" thickBot="1">
      <c r="A6" s="21"/>
      <c r="B6" s="22" t="s">
        <v>6</v>
      </c>
      <c r="C6" s="23"/>
      <c r="D6" s="24"/>
      <c r="E6" s="25"/>
      <c r="F6" s="154" t="s">
        <v>158</v>
      </c>
      <c r="G6" s="155"/>
    </row>
    <row r="7" spans="1:10" ht="15.6">
      <c r="A7" s="26" t="s">
        <v>7</v>
      </c>
      <c r="B7" s="27" t="s">
        <v>8</v>
      </c>
      <c r="C7" s="28" t="s">
        <v>9</v>
      </c>
      <c r="D7" s="28" t="s">
        <v>10</v>
      </c>
      <c r="E7" s="29" t="s">
        <v>11</v>
      </c>
      <c r="F7" s="29" t="s">
        <v>12</v>
      </c>
      <c r="G7" s="30" t="s">
        <v>13</v>
      </c>
    </row>
    <row r="8" spans="1:10" ht="15.6">
      <c r="A8" s="31" t="s">
        <v>14</v>
      </c>
      <c r="B8" s="32"/>
      <c r="C8" s="33" t="s">
        <v>15</v>
      </c>
      <c r="D8" s="34"/>
      <c r="E8" s="35"/>
      <c r="F8" s="36"/>
      <c r="G8" s="68">
        <f>SUM(G9:G11)</f>
        <v>0</v>
      </c>
    </row>
    <row r="9" spans="1:10" ht="15.6">
      <c r="A9" s="37" t="s">
        <v>16</v>
      </c>
      <c r="B9" s="38" t="s">
        <v>17</v>
      </c>
      <c r="C9" s="39" t="s">
        <v>18</v>
      </c>
      <c r="D9" s="40" t="s">
        <v>19</v>
      </c>
      <c r="E9" s="41">
        <v>2</v>
      </c>
      <c r="F9" s="42"/>
      <c r="G9" s="43">
        <f>ROUND(E9*F9,2)</f>
        <v>0</v>
      </c>
      <c r="H9" s="15"/>
      <c r="I9" s="44"/>
    </row>
    <row r="10" spans="1:10" ht="45">
      <c r="A10" s="37" t="s">
        <v>20</v>
      </c>
      <c r="B10" s="38" t="s">
        <v>21</v>
      </c>
      <c r="C10" s="45" t="s">
        <v>22</v>
      </c>
      <c r="D10" s="40" t="s">
        <v>23</v>
      </c>
      <c r="E10" s="41">
        <v>85</v>
      </c>
      <c r="F10" s="42"/>
      <c r="G10" s="43">
        <f>ROUND(E10*F10,2)</f>
        <v>0</v>
      </c>
      <c r="H10" s="47"/>
      <c r="I10" s="48"/>
    </row>
    <row r="11" spans="1:10" ht="30">
      <c r="A11" s="37" t="s">
        <v>24</v>
      </c>
      <c r="B11" s="49" t="s">
        <v>25</v>
      </c>
      <c r="C11" s="45" t="s">
        <v>26</v>
      </c>
      <c r="D11" s="40" t="s">
        <v>19</v>
      </c>
      <c r="E11" s="41">
        <v>201.28</v>
      </c>
      <c r="F11" s="42"/>
      <c r="G11" s="43">
        <f>F11*E11</f>
        <v>0</v>
      </c>
      <c r="H11" s="51"/>
      <c r="I11" s="52"/>
      <c r="J11" s="50"/>
    </row>
    <row r="12" spans="1:10" ht="15.6">
      <c r="A12" s="37"/>
      <c r="B12" s="38"/>
      <c r="C12" s="39"/>
      <c r="D12" s="53"/>
      <c r="E12" s="53"/>
      <c r="F12" s="53"/>
      <c r="G12" s="54"/>
      <c r="H12" s="55"/>
      <c r="J12" s="57"/>
    </row>
    <row r="13" spans="1:10" ht="15.6">
      <c r="A13" s="31" t="s">
        <v>27</v>
      </c>
      <c r="B13" s="58"/>
      <c r="C13" s="33" t="s">
        <v>28</v>
      </c>
      <c r="D13" s="59"/>
      <c r="E13" s="59"/>
      <c r="F13" s="59"/>
      <c r="G13" s="68">
        <f>SUM(G14:G17)</f>
        <v>0</v>
      </c>
      <c r="H13" s="60"/>
      <c r="J13" s="57"/>
    </row>
    <row r="14" spans="1:10" ht="15.6">
      <c r="A14" s="37"/>
      <c r="B14" s="38"/>
      <c r="C14" s="39"/>
      <c r="D14" s="53"/>
      <c r="E14" s="53"/>
      <c r="F14" s="53"/>
      <c r="G14" s="54"/>
      <c r="H14" s="60"/>
      <c r="J14" s="57"/>
    </row>
    <row r="15" spans="1:10" ht="17.399999999999999">
      <c r="A15" s="37" t="s">
        <v>29</v>
      </c>
      <c r="B15" s="38" t="s">
        <v>30</v>
      </c>
      <c r="C15" s="39" t="s">
        <v>31</v>
      </c>
      <c r="D15" s="40" t="s">
        <v>32</v>
      </c>
      <c r="E15" s="41">
        <v>17.3</v>
      </c>
      <c r="F15" s="61"/>
      <c r="G15" s="43">
        <f>F15*E15</f>
        <v>0</v>
      </c>
      <c r="H15" s="51"/>
      <c r="I15" s="51"/>
      <c r="J15" s="57"/>
    </row>
    <row r="16" spans="1:10" ht="17.399999999999999">
      <c r="A16" s="37" t="s">
        <v>33</v>
      </c>
      <c r="B16" s="62" t="s">
        <v>34</v>
      </c>
      <c r="C16" s="39" t="s">
        <v>35</v>
      </c>
      <c r="D16" s="40" t="s">
        <v>36</v>
      </c>
      <c r="E16" s="41">
        <v>1</v>
      </c>
      <c r="F16" s="63"/>
      <c r="G16" s="43">
        <f t="shared" ref="G16:G17" si="0">F16*E16</f>
        <v>0</v>
      </c>
      <c r="H16" s="51"/>
      <c r="I16" s="51"/>
      <c r="J16" s="57"/>
    </row>
    <row r="17" spans="1:10" ht="17.399999999999999">
      <c r="A17" s="37" t="s">
        <v>37</v>
      </c>
      <c r="B17" s="62" t="s">
        <v>34</v>
      </c>
      <c r="C17" s="39" t="s">
        <v>38</v>
      </c>
      <c r="D17" s="40" t="s">
        <v>36</v>
      </c>
      <c r="E17" s="41">
        <v>1</v>
      </c>
      <c r="F17" s="63"/>
      <c r="G17" s="43">
        <f t="shared" si="0"/>
        <v>0</v>
      </c>
      <c r="H17" s="51"/>
      <c r="I17" s="51"/>
      <c r="J17" s="57"/>
    </row>
    <row r="18" spans="1:10" ht="15.6">
      <c r="A18" s="37"/>
      <c r="B18" s="38"/>
      <c r="C18" s="39"/>
      <c r="D18" s="53"/>
      <c r="E18" s="53"/>
      <c r="F18" s="53"/>
      <c r="G18" s="54"/>
      <c r="H18" s="60"/>
      <c r="J18" s="57"/>
    </row>
    <row r="19" spans="1:10" ht="15.6">
      <c r="A19" s="31" t="s">
        <v>39</v>
      </c>
      <c r="B19" s="58"/>
      <c r="C19" s="64" t="s">
        <v>40</v>
      </c>
      <c r="D19" s="65"/>
      <c r="E19" s="66"/>
      <c r="F19" s="67"/>
      <c r="G19" s="68">
        <f>SUM(G20:G28)</f>
        <v>0</v>
      </c>
      <c r="H19" s="60"/>
      <c r="J19" s="57"/>
    </row>
    <row r="20" spans="1:10" ht="30">
      <c r="A20" s="37" t="s">
        <v>41</v>
      </c>
      <c r="B20" s="38" t="s">
        <v>42</v>
      </c>
      <c r="C20" s="45" t="s">
        <v>43</v>
      </c>
      <c r="D20" s="69" t="s">
        <v>32</v>
      </c>
      <c r="E20" s="41">
        <v>90.21</v>
      </c>
      <c r="F20" s="42"/>
      <c r="G20" s="43">
        <f>ROUND(E20*F20,2)</f>
        <v>0</v>
      </c>
      <c r="H20" s="51"/>
      <c r="I20" s="52"/>
      <c r="J20" s="57"/>
    </row>
    <row r="21" spans="1:10" ht="30">
      <c r="A21" s="37" t="s">
        <v>44</v>
      </c>
      <c r="B21" s="38" t="s">
        <v>45</v>
      </c>
      <c r="C21" s="45" t="s">
        <v>46</v>
      </c>
      <c r="D21" s="69" t="s">
        <v>19</v>
      </c>
      <c r="E21" s="41">
        <v>238.65</v>
      </c>
      <c r="F21" s="42"/>
      <c r="G21" s="43">
        <f>ROUND(E21*F21,2)</f>
        <v>0</v>
      </c>
      <c r="H21" s="51"/>
      <c r="I21" s="52"/>
      <c r="J21" s="57"/>
    </row>
    <row r="22" spans="1:10" ht="30">
      <c r="A22" s="37" t="s">
        <v>47</v>
      </c>
      <c r="B22" s="38" t="s">
        <v>48</v>
      </c>
      <c r="C22" s="45" t="s">
        <v>49</v>
      </c>
      <c r="D22" s="69" t="s">
        <v>32</v>
      </c>
      <c r="E22" s="41">
        <v>70.89</v>
      </c>
      <c r="F22" s="42"/>
      <c r="G22" s="43">
        <f t="shared" ref="G22:G28" si="1">F22*E22</f>
        <v>0</v>
      </c>
      <c r="H22" s="51"/>
      <c r="I22" s="52"/>
      <c r="J22" s="57"/>
    </row>
    <row r="23" spans="1:10" ht="60">
      <c r="A23" s="37" t="s">
        <v>50</v>
      </c>
      <c r="B23" s="38" t="s">
        <v>51</v>
      </c>
      <c r="C23" s="45" t="s">
        <v>52</v>
      </c>
      <c r="D23" s="69" t="s">
        <v>32</v>
      </c>
      <c r="E23" s="41">
        <v>238.65</v>
      </c>
      <c r="F23" s="42"/>
      <c r="G23" s="43">
        <f t="shared" si="1"/>
        <v>0</v>
      </c>
      <c r="H23" s="51"/>
      <c r="I23" s="52"/>
      <c r="J23" s="56"/>
    </row>
    <row r="24" spans="1:10" ht="60">
      <c r="A24" s="37" t="s">
        <v>53</v>
      </c>
      <c r="B24" s="38" t="s">
        <v>54</v>
      </c>
      <c r="C24" s="70" t="s">
        <v>55</v>
      </c>
      <c r="D24" s="69" t="s">
        <v>32</v>
      </c>
      <c r="E24" s="41">
        <v>7.16</v>
      </c>
      <c r="F24" s="42"/>
      <c r="G24" s="43">
        <f t="shared" si="1"/>
        <v>0</v>
      </c>
      <c r="H24" s="51"/>
      <c r="I24" s="52"/>
      <c r="J24" s="56"/>
    </row>
    <row r="25" spans="1:10" ht="45">
      <c r="A25" s="37" t="s">
        <v>56</v>
      </c>
      <c r="B25" s="38" t="s">
        <v>57</v>
      </c>
      <c r="C25" s="45" t="s">
        <v>58</v>
      </c>
      <c r="D25" s="69" t="s">
        <v>59</v>
      </c>
      <c r="E25" s="41">
        <v>101.75</v>
      </c>
      <c r="F25" s="42"/>
      <c r="G25" s="43">
        <f t="shared" si="1"/>
        <v>0</v>
      </c>
      <c r="H25" s="51"/>
      <c r="I25" s="52"/>
      <c r="J25" s="57"/>
    </row>
    <row r="26" spans="1:10" ht="30">
      <c r="A26" s="37" t="s">
        <v>60</v>
      </c>
      <c r="B26" s="38" t="s">
        <v>61</v>
      </c>
      <c r="C26" s="45" t="s">
        <v>62</v>
      </c>
      <c r="D26" s="69" t="s">
        <v>19</v>
      </c>
      <c r="E26" s="41">
        <v>238.65</v>
      </c>
      <c r="F26" s="42"/>
      <c r="G26" s="43">
        <f t="shared" si="1"/>
        <v>0</v>
      </c>
      <c r="H26" s="51"/>
      <c r="I26" s="52"/>
      <c r="J26" s="57"/>
    </row>
    <row r="27" spans="1:10" ht="30">
      <c r="A27" s="37" t="s">
        <v>63</v>
      </c>
      <c r="B27" s="38" t="s">
        <v>64</v>
      </c>
      <c r="C27" s="45" t="s">
        <v>65</v>
      </c>
      <c r="D27" s="69" t="s">
        <v>32</v>
      </c>
      <c r="E27" s="41">
        <v>28.64</v>
      </c>
      <c r="F27" s="42"/>
      <c r="G27" s="43">
        <f t="shared" si="1"/>
        <v>0</v>
      </c>
      <c r="H27" s="51"/>
      <c r="I27" s="52"/>
      <c r="J27" s="57"/>
    </row>
    <row r="28" spans="1:10" ht="17.399999999999999">
      <c r="A28" s="37" t="s">
        <v>66</v>
      </c>
      <c r="B28" s="38" t="s">
        <v>67</v>
      </c>
      <c r="C28" s="45" t="s">
        <v>68</v>
      </c>
      <c r="D28" s="69" t="s">
        <v>32</v>
      </c>
      <c r="E28" s="41">
        <v>28.65</v>
      </c>
      <c r="F28" s="42"/>
      <c r="G28" s="43">
        <f t="shared" si="1"/>
        <v>0</v>
      </c>
      <c r="H28" s="51"/>
      <c r="I28" s="52"/>
      <c r="J28" s="57"/>
    </row>
    <row r="29" spans="1:10" ht="15.6">
      <c r="A29" s="71"/>
      <c r="B29" s="38"/>
      <c r="C29" s="72"/>
      <c r="D29" s="53"/>
      <c r="E29" s="53"/>
      <c r="F29" s="53"/>
      <c r="G29" s="54"/>
      <c r="H29" s="60"/>
      <c r="J29" s="57"/>
    </row>
    <row r="30" spans="1:10" ht="15.6">
      <c r="A30" s="71"/>
      <c r="B30" s="38"/>
      <c r="C30" s="72"/>
      <c r="D30" s="53"/>
      <c r="E30" s="53"/>
      <c r="F30" s="53"/>
      <c r="G30" s="54"/>
      <c r="H30" s="60"/>
      <c r="J30" s="57"/>
    </row>
    <row r="31" spans="1:10" ht="15.6">
      <c r="A31" s="31" t="s">
        <v>69</v>
      </c>
      <c r="B31" s="58"/>
      <c r="C31" s="73" t="s">
        <v>70</v>
      </c>
      <c r="D31" s="65"/>
      <c r="E31" s="66"/>
      <c r="F31" s="67"/>
      <c r="G31" s="68">
        <f>SUM(G32)</f>
        <v>0</v>
      </c>
      <c r="H31" s="60"/>
      <c r="J31" s="57"/>
    </row>
    <row r="32" spans="1:10" ht="60">
      <c r="A32" s="37" t="s">
        <v>71</v>
      </c>
      <c r="B32" s="38" t="s">
        <v>72</v>
      </c>
      <c r="C32" s="74" t="s">
        <v>73</v>
      </c>
      <c r="D32" s="69" t="s">
        <v>19</v>
      </c>
      <c r="E32" s="75">
        <v>86</v>
      </c>
      <c r="F32" s="42"/>
      <c r="G32" s="43">
        <f>ROUND(E32*F32,2)</f>
        <v>0</v>
      </c>
      <c r="H32" s="76"/>
      <c r="I32" s="44"/>
      <c r="J32" s="57"/>
    </row>
    <row r="33" spans="1:10" ht="15.6">
      <c r="A33" s="37"/>
      <c r="B33" s="38"/>
      <c r="C33" s="74"/>
      <c r="D33" s="53"/>
      <c r="E33" s="53"/>
      <c r="F33" s="53"/>
      <c r="G33" s="54"/>
      <c r="H33" s="60"/>
      <c r="J33" s="57"/>
    </row>
    <row r="34" spans="1:10" ht="15.6">
      <c r="A34" s="31" t="s">
        <v>74</v>
      </c>
      <c r="B34" s="58"/>
      <c r="C34" s="73" t="s">
        <v>75</v>
      </c>
      <c r="D34" s="65"/>
      <c r="E34" s="66"/>
      <c r="F34" s="67"/>
      <c r="G34" s="68">
        <f>SUM(G35)</f>
        <v>0</v>
      </c>
      <c r="H34" s="60"/>
      <c r="J34" s="57"/>
    </row>
    <row r="35" spans="1:10" ht="30">
      <c r="A35" s="37" t="s">
        <v>76</v>
      </c>
      <c r="B35" s="38" t="s">
        <v>77</v>
      </c>
      <c r="C35" s="74" t="s">
        <v>78</v>
      </c>
      <c r="D35" s="69" t="s">
        <v>23</v>
      </c>
      <c r="E35" s="41">
        <v>32</v>
      </c>
      <c r="F35" s="42"/>
      <c r="G35" s="43">
        <f>ROUND(E35*F35,2)</f>
        <v>0</v>
      </c>
      <c r="H35" s="51"/>
      <c r="I35" s="52"/>
      <c r="J35" s="57"/>
    </row>
    <row r="36" spans="1:10" ht="15.6">
      <c r="A36" s="37"/>
      <c r="B36" s="38"/>
      <c r="C36" s="74"/>
      <c r="D36" s="53"/>
      <c r="E36" s="53"/>
      <c r="F36" s="53"/>
      <c r="G36" s="54"/>
      <c r="H36" s="60"/>
      <c r="J36" s="57"/>
    </row>
    <row r="37" spans="1:10" ht="15.6">
      <c r="A37" s="31" t="s">
        <v>79</v>
      </c>
      <c r="B37" s="58"/>
      <c r="C37" s="73" t="s">
        <v>80</v>
      </c>
      <c r="D37" s="65"/>
      <c r="E37" s="66"/>
      <c r="F37" s="67"/>
      <c r="G37" s="68">
        <f>SUM(G38:G39)</f>
        <v>0</v>
      </c>
      <c r="H37" s="60"/>
      <c r="J37" s="57"/>
    </row>
    <row r="38" spans="1:10" ht="30">
      <c r="A38" s="37" t="s">
        <v>81</v>
      </c>
      <c r="B38" s="38" t="s">
        <v>82</v>
      </c>
      <c r="C38" s="45" t="s">
        <v>83</v>
      </c>
      <c r="D38" s="69" t="s">
        <v>19</v>
      </c>
      <c r="E38" s="41">
        <v>70</v>
      </c>
      <c r="F38" s="42"/>
      <c r="G38" s="43">
        <f>ROUND(E38*F38,2)</f>
        <v>0</v>
      </c>
      <c r="H38" s="51"/>
      <c r="I38" s="51"/>
      <c r="J38" s="57"/>
    </row>
    <row r="39" spans="1:10" ht="30">
      <c r="A39" s="37" t="s">
        <v>84</v>
      </c>
      <c r="B39" s="38" t="s">
        <v>85</v>
      </c>
      <c r="C39" s="74" t="s">
        <v>86</v>
      </c>
      <c r="D39" s="69" t="s">
        <v>19</v>
      </c>
      <c r="E39" s="41">
        <v>70</v>
      </c>
      <c r="F39" s="42"/>
      <c r="G39" s="43">
        <f>ROUND(E39*F39,2)</f>
        <v>0</v>
      </c>
      <c r="H39" s="51"/>
      <c r="I39" s="51"/>
      <c r="J39" s="57"/>
    </row>
    <row r="40" spans="1:10" ht="15.6">
      <c r="A40" s="37"/>
      <c r="B40" s="38"/>
      <c r="C40" s="74"/>
      <c r="D40" s="53"/>
      <c r="E40" s="53"/>
      <c r="F40" s="53"/>
      <c r="G40" s="54"/>
      <c r="H40" s="60"/>
      <c r="J40" s="57"/>
    </row>
    <row r="41" spans="1:10" ht="15.6">
      <c r="A41" s="31" t="s">
        <v>87</v>
      </c>
      <c r="B41" s="58"/>
      <c r="C41" s="73" t="s">
        <v>88</v>
      </c>
      <c r="D41" s="65"/>
      <c r="E41" s="66"/>
      <c r="F41" s="67"/>
      <c r="G41" s="68">
        <f>SUM(G42:G44)</f>
        <v>0</v>
      </c>
      <c r="H41" s="60"/>
      <c r="J41" s="57"/>
    </row>
    <row r="42" spans="1:10" ht="30">
      <c r="A42" s="37" t="s">
        <v>89</v>
      </c>
      <c r="B42" s="38" t="s">
        <v>90</v>
      </c>
      <c r="C42" s="74" t="s">
        <v>91</v>
      </c>
      <c r="D42" s="69" t="s">
        <v>19</v>
      </c>
      <c r="E42" s="41">
        <v>299.77999999999997</v>
      </c>
      <c r="F42" s="42"/>
      <c r="G42" s="43">
        <f>ROUND(E42*F42,2)</f>
        <v>0</v>
      </c>
      <c r="H42" s="51"/>
      <c r="I42" s="51"/>
      <c r="J42" s="78"/>
    </row>
    <row r="43" spans="1:10" ht="17.399999999999999">
      <c r="A43" s="37" t="s">
        <v>92</v>
      </c>
      <c r="B43" s="38" t="s">
        <v>93</v>
      </c>
      <c r="C43" s="74" t="s">
        <v>94</v>
      </c>
      <c r="D43" s="69" t="s">
        <v>19</v>
      </c>
      <c r="E43" s="41">
        <v>299.77999999999997</v>
      </c>
      <c r="F43" s="42"/>
      <c r="G43" s="43">
        <f>ROUND(E43*F43,2)</f>
        <v>0</v>
      </c>
      <c r="H43" s="51"/>
      <c r="I43" s="51"/>
      <c r="J43" s="78"/>
    </row>
    <row r="44" spans="1:10" ht="45">
      <c r="A44" s="37" t="s">
        <v>95</v>
      </c>
      <c r="B44" s="38" t="s">
        <v>96</v>
      </c>
      <c r="C44" s="79" t="s">
        <v>97</v>
      </c>
      <c r="D44" s="69" t="s">
        <v>19</v>
      </c>
      <c r="E44" s="41">
        <v>299.77999999999997</v>
      </c>
      <c r="F44" s="42"/>
      <c r="G44" s="43">
        <f>ROUND(E44*F44,2)</f>
        <v>0</v>
      </c>
      <c r="H44" s="51"/>
      <c r="I44" s="51"/>
      <c r="J44" s="78"/>
    </row>
    <row r="45" spans="1:10" ht="15.6">
      <c r="A45" s="37"/>
      <c r="B45" s="38"/>
      <c r="C45" s="80"/>
      <c r="D45" s="53"/>
      <c r="E45" s="53"/>
      <c r="F45" s="53"/>
      <c r="G45" s="54"/>
      <c r="H45" s="60"/>
      <c r="J45" s="57"/>
    </row>
    <row r="46" spans="1:10" ht="15.6">
      <c r="A46" s="31" t="s">
        <v>98</v>
      </c>
      <c r="B46" s="58"/>
      <c r="C46" s="73" t="s">
        <v>99</v>
      </c>
      <c r="D46" s="65"/>
      <c r="E46" s="66"/>
      <c r="F46" s="67"/>
      <c r="G46" s="68">
        <f>SUM(G47)</f>
        <v>0</v>
      </c>
      <c r="H46" s="60"/>
      <c r="I46" s="81"/>
      <c r="J46" s="82"/>
    </row>
    <row r="47" spans="1:10" ht="60">
      <c r="A47" s="83" t="s">
        <v>100</v>
      </c>
      <c r="B47" s="38" t="s">
        <v>101</v>
      </c>
      <c r="C47" s="74" t="s">
        <v>102</v>
      </c>
      <c r="D47" s="84" t="s">
        <v>19</v>
      </c>
      <c r="E47" s="85">
        <v>10</v>
      </c>
      <c r="F47" s="86"/>
      <c r="G47" s="87">
        <f>F47*E47</f>
        <v>0</v>
      </c>
      <c r="H47" s="51"/>
      <c r="I47" s="88"/>
      <c r="J47" s="57"/>
    </row>
    <row r="48" spans="1:10" ht="15.6">
      <c r="A48" s="37"/>
      <c r="B48" s="38"/>
      <c r="C48" s="74"/>
      <c r="D48" s="53"/>
      <c r="E48" s="53"/>
      <c r="F48" s="53"/>
      <c r="G48" s="54"/>
      <c r="H48" s="60"/>
      <c r="I48" s="81"/>
      <c r="J48" s="57"/>
    </row>
    <row r="49" spans="1:10" ht="15.6">
      <c r="A49" s="31" t="s">
        <v>103</v>
      </c>
      <c r="B49" s="58"/>
      <c r="C49" s="73" t="s">
        <v>104</v>
      </c>
      <c r="D49" s="65"/>
      <c r="E49" s="66"/>
      <c r="F49" s="67"/>
      <c r="G49" s="68">
        <f>SUM(G50:G58)</f>
        <v>0</v>
      </c>
      <c r="H49" s="60"/>
      <c r="I49" s="81"/>
      <c r="J49" s="57"/>
    </row>
    <row r="50" spans="1:10" ht="30">
      <c r="A50" s="83" t="s">
        <v>105</v>
      </c>
      <c r="B50" s="38" t="s">
        <v>106</v>
      </c>
      <c r="C50" s="45" t="s">
        <v>107</v>
      </c>
      <c r="D50" s="69" t="s">
        <v>23</v>
      </c>
      <c r="E50" s="41">
        <v>60</v>
      </c>
      <c r="F50" s="42"/>
      <c r="G50" s="43">
        <f>ROUND(E50*F50,2)</f>
        <v>0</v>
      </c>
      <c r="H50" s="50"/>
      <c r="I50" s="89"/>
      <c r="J50" s="57"/>
    </row>
    <row r="51" spans="1:10" ht="30">
      <c r="A51" s="83" t="s">
        <v>108</v>
      </c>
      <c r="B51" s="38" t="s">
        <v>109</v>
      </c>
      <c r="C51" s="45" t="s">
        <v>110</v>
      </c>
      <c r="D51" s="69" t="s">
        <v>23</v>
      </c>
      <c r="E51" s="41">
        <v>60</v>
      </c>
      <c r="F51" s="42"/>
      <c r="G51" s="43">
        <f>ROUND(E51*F51,2)</f>
        <v>0</v>
      </c>
      <c r="H51" s="50"/>
      <c r="I51" s="89"/>
      <c r="J51" s="57"/>
    </row>
    <row r="52" spans="1:10" ht="60">
      <c r="A52" s="83" t="s">
        <v>111</v>
      </c>
      <c r="B52" s="38" t="s">
        <v>112</v>
      </c>
      <c r="C52" s="45" t="s">
        <v>113</v>
      </c>
      <c r="D52" s="69" t="s">
        <v>114</v>
      </c>
      <c r="E52" s="41">
        <v>10</v>
      </c>
      <c r="F52" s="42"/>
      <c r="G52" s="43">
        <f>ROUND(E52*F52,2)</f>
        <v>0</v>
      </c>
      <c r="H52" s="50"/>
      <c r="I52" s="89"/>
      <c r="J52" s="57"/>
    </row>
    <row r="53" spans="1:10" ht="45">
      <c r="A53" s="83" t="s">
        <v>115</v>
      </c>
      <c r="B53" s="38" t="s">
        <v>116</v>
      </c>
      <c r="C53" s="45" t="s">
        <v>117</v>
      </c>
      <c r="D53" s="69" t="s">
        <v>114</v>
      </c>
      <c r="E53" s="41">
        <v>1</v>
      </c>
      <c r="F53" s="42"/>
      <c r="G53" s="43">
        <f>F53*E53</f>
        <v>0</v>
      </c>
      <c r="H53" s="51"/>
      <c r="I53" s="89"/>
      <c r="J53" s="57"/>
    </row>
    <row r="54" spans="1:10" ht="60">
      <c r="A54" s="83" t="s">
        <v>118</v>
      </c>
      <c r="B54" s="38" t="s">
        <v>119</v>
      </c>
      <c r="C54" s="45" t="s">
        <v>120</v>
      </c>
      <c r="D54" s="69" t="s">
        <v>114</v>
      </c>
      <c r="E54" s="41">
        <v>1</v>
      </c>
      <c r="F54" s="42"/>
      <c r="G54" s="43">
        <f>F54*E54</f>
        <v>0</v>
      </c>
      <c r="H54" s="51"/>
      <c r="I54" s="89"/>
      <c r="J54" s="57"/>
    </row>
    <row r="55" spans="1:10" ht="60">
      <c r="A55" s="83" t="s">
        <v>121</v>
      </c>
      <c r="B55" s="38" t="s">
        <v>122</v>
      </c>
      <c r="C55" s="45" t="s">
        <v>123</v>
      </c>
      <c r="D55" s="69" t="s">
        <v>114</v>
      </c>
      <c r="E55" s="41">
        <v>14</v>
      </c>
      <c r="F55" s="42"/>
      <c r="G55" s="43">
        <f>F55*E55</f>
        <v>0</v>
      </c>
      <c r="H55" s="51"/>
      <c r="I55" s="89"/>
      <c r="J55" s="57"/>
    </row>
    <row r="56" spans="1:10" ht="30">
      <c r="A56" s="83" t="s">
        <v>118</v>
      </c>
      <c r="B56" s="38" t="s">
        <v>124</v>
      </c>
      <c r="C56" s="74" t="s">
        <v>125</v>
      </c>
      <c r="D56" s="69" t="s">
        <v>59</v>
      </c>
      <c r="E56" s="41">
        <v>126</v>
      </c>
      <c r="F56" s="42"/>
      <c r="G56" s="43">
        <f>F56*E56</f>
        <v>0</v>
      </c>
      <c r="H56" s="51"/>
      <c r="I56" s="89"/>
      <c r="J56" s="57"/>
    </row>
    <row r="57" spans="1:10" ht="60">
      <c r="A57" s="83" t="s">
        <v>121</v>
      </c>
      <c r="B57" s="90" t="s">
        <v>126</v>
      </c>
      <c r="C57" s="45" t="s">
        <v>127</v>
      </c>
      <c r="D57" s="69" t="s">
        <v>114</v>
      </c>
      <c r="E57" s="41">
        <v>1</v>
      </c>
      <c r="F57" s="42"/>
      <c r="G57" s="43">
        <f>ROUND(E57*F57,2)</f>
        <v>0</v>
      </c>
      <c r="H57" s="50"/>
      <c r="I57" s="89"/>
      <c r="J57" s="57"/>
    </row>
    <row r="58" spans="1:10" ht="60">
      <c r="A58" s="37" t="s">
        <v>128</v>
      </c>
      <c r="B58" s="38" t="s">
        <v>129</v>
      </c>
      <c r="C58" s="45" t="s">
        <v>130</v>
      </c>
      <c r="D58" s="69" t="s">
        <v>114</v>
      </c>
      <c r="E58" s="41">
        <v>1</v>
      </c>
      <c r="F58" s="42"/>
      <c r="G58" s="43">
        <f>ROUND(E58*F58,2)</f>
        <v>0</v>
      </c>
      <c r="H58" s="50"/>
      <c r="I58" s="89"/>
      <c r="J58" s="57"/>
    </row>
    <row r="59" spans="1:10" ht="15.6">
      <c r="A59" s="37"/>
      <c r="B59" s="38"/>
      <c r="C59" s="91"/>
      <c r="D59" s="53"/>
      <c r="E59" s="61"/>
      <c r="F59" s="61"/>
      <c r="G59" s="54"/>
      <c r="H59" s="60"/>
      <c r="I59" s="81"/>
      <c r="J59" s="57"/>
    </row>
    <row r="60" spans="1:10" ht="15.6">
      <c r="A60" s="31" t="s">
        <v>131</v>
      </c>
      <c r="B60" s="58"/>
      <c r="C60" s="73" t="s">
        <v>132</v>
      </c>
      <c r="D60" s="59"/>
      <c r="E60" s="59"/>
      <c r="F60" s="59"/>
      <c r="G60" s="68">
        <f>SUM(G61:G68)</f>
        <v>0</v>
      </c>
      <c r="H60" s="60"/>
      <c r="I60" s="81"/>
      <c r="J60" s="57"/>
    </row>
    <row r="61" spans="1:10" ht="15.6">
      <c r="A61" s="92" t="s">
        <v>133</v>
      </c>
      <c r="B61" s="49"/>
      <c r="C61" s="93" t="s">
        <v>134</v>
      </c>
      <c r="D61" s="94"/>
      <c r="E61" s="94"/>
      <c r="F61" s="94"/>
      <c r="G61" s="77"/>
      <c r="H61" s="60"/>
      <c r="I61" s="81"/>
      <c r="J61" s="57"/>
    </row>
    <row r="62" spans="1:10" ht="17.399999999999999">
      <c r="A62" s="37" t="s">
        <v>135</v>
      </c>
      <c r="B62" s="38" t="s">
        <v>34</v>
      </c>
      <c r="C62" s="74" t="s">
        <v>136</v>
      </c>
      <c r="D62" s="69" t="s">
        <v>114</v>
      </c>
      <c r="E62" s="41">
        <v>1</v>
      </c>
      <c r="F62" s="42"/>
      <c r="G62" s="43"/>
      <c r="H62" s="51"/>
      <c r="I62" s="52"/>
      <c r="J62" s="57"/>
    </row>
    <row r="63" spans="1:10" ht="17.399999999999999">
      <c r="A63" s="71" t="s">
        <v>137</v>
      </c>
      <c r="B63" s="38"/>
      <c r="C63" s="95" t="s">
        <v>138</v>
      </c>
      <c r="D63" s="69"/>
      <c r="E63" s="96"/>
      <c r="F63" s="42"/>
      <c r="G63" s="43"/>
      <c r="H63" s="51"/>
      <c r="I63" s="52"/>
      <c r="J63" s="57"/>
    </row>
    <row r="64" spans="1:10" ht="17.399999999999999">
      <c r="A64" s="37" t="s">
        <v>139</v>
      </c>
      <c r="B64" s="38" t="s">
        <v>34</v>
      </c>
      <c r="C64" s="74" t="s">
        <v>140</v>
      </c>
      <c r="D64" s="69" t="s">
        <v>114</v>
      </c>
      <c r="E64" s="41">
        <v>1</v>
      </c>
      <c r="F64" s="42"/>
      <c r="G64" s="43">
        <f t="shared" ref="G64:G68" si="2">E64*F64</f>
        <v>0</v>
      </c>
      <c r="H64" s="51"/>
      <c r="I64" s="52"/>
      <c r="J64" s="57"/>
    </row>
    <row r="65" spans="1:11" ht="17.399999999999999">
      <c r="A65" s="71" t="s">
        <v>141</v>
      </c>
      <c r="B65" s="38"/>
      <c r="C65" s="95" t="s">
        <v>142</v>
      </c>
      <c r="D65" s="69"/>
      <c r="E65" s="41"/>
      <c r="F65" s="53"/>
      <c r="G65" s="43"/>
      <c r="H65" s="51"/>
      <c r="I65" s="52"/>
      <c r="J65" s="56"/>
      <c r="K65" s="44"/>
    </row>
    <row r="66" spans="1:11" ht="17.399999999999999">
      <c r="A66" s="37" t="s">
        <v>143</v>
      </c>
      <c r="B66" s="38" t="s">
        <v>34</v>
      </c>
      <c r="C66" s="74" t="s">
        <v>144</v>
      </c>
      <c r="D66" s="69" t="s">
        <v>114</v>
      </c>
      <c r="E66" s="41">
        <v>1</v>
      </c>
      <c r="F66" s="42"/>
      <c r="G66" s="43">
        <f t="shared" si="2"/>
        <v>0</v>
      </c>
      <c r="H66" s="51"/>
      <c r="I66" s="52"/>
      <c r="J66" s="56"/>
      <c r="K66" s="44"/>
    </row>
    <row r="67" spans="1:11" ht="17.399999999999999">
      <c r="A67" s="71" t="s">
        <v>145</v>
      </c>
      <c r="B67" s="38"/>
      <c r="C67" s="95" t="s">
        <v>146</v>
      </c>
      <c r="D67" s="69"/>
      <c r="E67" s="53"/>
      <c r="F67" s="53"/>
      <c r="G67" s="43"/>
      <c r="H67" s="51"/>
      <c r="I67" s="52"/>
      <c r="J67" s="56"/>
      <c r="K67" s="44"/>
    </row>
    <row r="68" spans="1:11" ht="30">
      <c r="A68" s="37" t="s">
        <v>147</v>
      </c>
      <c r="B68" s="38" t="s">
        <v>34</v>
      </c>
      <c r="C68" s="74" t="s">
        <v>148</v>
      </c>
      <c r="D68" s="69" t="s">
        <v>114</v>
      </c>
      <c r="E68" s="41">
        <v>1</v>
      </c>
      <c r="F68" s="97"/>
      <c r="G68" s="43">
        <f t="shared" si="2"/>
        <v>0</v>
      </c>
      <c r="H68" s="51"/>
      <c r="I68" s="52"/>
      <c r="J68" s="56"/>
      <c r="K68" s="44"/>
    </row>
    <row r="69" spans="1:11" ht="15.6">
      <c r="A69" s="37"/>
      <c r="B69" s="38"/>
      <c r="C69" s="74"/>
      <c r="D69" s="53"/>
      <c r="E69" s="53"/>
      <c r="F69" s="53"/>
      <c r="G69" s="54"/>
      <c r="H69" s="60"/>
      <c r="I69" s="81"/>
      <c r="J69" s="57"/>
    </row>
    <row r="70" spans="1:11" ht="15.6">
      <c r="A70" s="31" t="s">
        <v>149</v>
      </c>
      <c r="B70" s="58"/>
      <c r="C70" s="73" t="s">
        <v>150</v>
      </c>
      <c r="D70" s="65"/>
      <c r="E70" s="66"/>
      <c r="F70" s="67"/>
      <c r="G70" s="68">
        <f>SUM(G71)</f>
        <v>0</v>
      </c>
      <c r="H70" s="60"/>
      <c r="I70" s="81"/>
      <c r="J70" s="57"/>
    </row>
    <row r="71" spans="1:11" ht="17.399999999999999">
      <c r="A71" s="37" t="s">
        <v>151</v>
      </c>
      <c r="B71" s="38">
        <v>9537</v>
      </c>
      <c r="C71" s="74" t="s">
        <v>152</v>
      </c>
      <c r="D71" s="69" t="s">
        <v>19</v>
      </c>
      <c r="E71" s="41">
        <v>262.24</v>
      </c>
      <c r="F71" s="42"/>
      <c r="G71" s="43">
        <f>ROUND(E71*F71,2)</f>
        <v>0</v>
      </c>
      <c r="H71" s="51"/>
      <c r="I71" s="51"/>
      <c r="J71" s="57"/>
    </row>
    <row r="72" spans="1:11" ht="15.6">
      <c r="A72" s="99"/>
      <c r="B72" s="100"/>
      <c r="C72" s="101"/>
      <c r="D72" s="10"/>
      <c r="E72" s="46"/>
      <c r="F72" s="46"/>
      <c r="G72" s="102"/>
      <c r="H72" s="60"/>
      <c r="I72" s="98"/>
      <c r="J72" s="56"/>
    </row>
    <row r="73" spans="1:11" ht="16.2" thickBot="1">
      <c r="A73" s="99"/>
      <c r="B73" s="100"/>
      <c r="C73" s="101"/>
      <c r="D73" s="10" t="s">
        <v>153</v>
      </c>
      <c r="E73" s="46"/>
      <c r="F73" s="46"/>
      <c r="G73" s="102">
        <f>SUM(G70,G60,G49,G46,G41,G37,G34,G31,G19,G13,G8,)</f>
        <v>0</v>
      </c>
      <c r="H73" s="60"/>
      <c r="I73" s="98"/>
      <c r="J73" s="56"/>
    </row>
    <row r="74" spans="1:11" ht="15.6">
      <c r="A74" s="103"/>
      <c r="B74" s="104"/>
      <c r="C74" s="105"/>
      <c r="D74" s="106"/>
      <c r="E74" s="107"/>
      <c r="F74" s="107"/>
      <c r="G74" s="108"/>
      <c r="H74" s="60"/>
      <c r="I74" s="81"/>
    </row>
    <row r="75" spans="1:11" ht="15.6">
      <c r="A75" s="99"/>
      <c r="B75" s="100"/>
      <c r="C75" s="109" t="s">
        <v>154</v>
      </c>
      <c r="D75" s="109"/>
      <c r="E75" s="109"/>
      <c r="F75" s="109"/>
      <c r="G75" s="110">
        <f>G73</f>
        <v>0</v>
      </c>
      <c r="H75" s="60"/>
      <c r="I75" s="81"/>
    </row>
    <row r="76" spans="1:11" ht="17.399999999999999">
      <c r="A76" s="111"/>
      <c r="B76" s="112"/>
      <c r="C76" s="109" t="s">
        <v>155</v>
      </c>
      <c r="D76" s="109"/>
      <c r="E76" s="109"/>
      <c r="F76" s="109"/>
      <c r="G76" s="113">
        <f>G6*G75</f>
        <v>0</v>
      </c>
      <c r="H76" s="51"/>
      <c r="I76" s="51"/>
      <c r="J76" s="44"/>
      <c r="K76" s="44"/>
    </row>
    <row r="77" spans="1:11" ht="15.6">
      <c r="A77" s="111"/>
      <c r="B77" s="112"/>
      <c r="C77" s="109" t="s">
        <v>156</v>
      </c>
      <c r="D77" s="109"/>
      <c r="E77" s="109"/>
      <c r="F77" s="109"/>
      <c r="G77" s="110">
        <f>G75+G76</f>
        <v>0</v>
      </c>
      <c r="I77" s="81"/>
    </row>
    <row r="78" spans="1:11" ht="15.6">
      <c r="A78" s="111"/>
      <c r="B78" s="112"/>
      <c r="C78" s="109"/>
      <c r="D78" s="109"/>
      <c r="E78" s="109"/>
      <c r="F78" s="109"/>
      <c r="G78" s="114"/>
      <c r="I78" s="81"/>
    </row>
    <row r="79" spans="1:11" ht="15.6">
      <c r="A79" s="111"/>
      <c r="B79" s="112"/>
      <c r="C79" s="109" t="s">
        <v>157</v>
      </c>
      <c r="D79" s="109"/>
      <c r="E79" s="109"/>
      <c r="F79" s="109"/>
      <c r="G79" s="110">
        <f>G77</f>
        <v>0</v>
      </c>
      <c r="I79" s="81"/>
    </row>
    <row r="80" spans="1:11" ht="15">
      <c r="A80" s="111"/>
      <c r="B80" s="112"/>
      <c r="C80" s="46"/>
      <c r="D80" s="115"/>
      <c r="E80" s="116"/>
      <c r="F80" s="48"/>
      <c r="G80" s="117"/>
      <c r="H80" s="44"/>
    </row>
    <row r="81" spans="1:12" ht="16.2" thickBot="1">
      <c r="A81" s="118"/>
      <c r="B81" s="119"/>
      <c r="C81" s="120"/>
      <c r="D81" s="120"/>
      <c r="E81" s="120"/>
      <c r="F81" s="120"/>
      <c r="G81" s="121"/>
      <c r="I81" s="76"/>
    </row>
    <row r="82" spans="1:12" ht="18" customHeight="1" thickBot="1">
      <c r="A82" s="122"/>
      <c r="B82" s="123"/>
      <c r="C82" s="124"/>
      <c r="D82" s="124"/>
      <c r="E82" s="25"/>
      <c r="F82" s="25"/>
      <c r="G82" s="125"/>
      <c r="H82" s="56"/>
      <c r="I82" s="126"/>
      <c r="J82" s="44"/>
      <c r="K82" s="127"/>
      <c r="L82" s="44"/>
    </row>
    <row r="83" spans="1:12" ht="12.9" customHeight="1">
      <c r="A83" s="128"/>
      <c r="B83" s="129"/>
      <c r="C83" s="130"/>
      <c r="D83" s="130"/>
      <c r="E83" s="131"/>
      <c r="F83" s="131"/>
      <c r="G83" s="132"/>
      <c r="L83" s="126"/>
    </row>
    <row r="84" spans="1:12" ht="12.9" customHeight="1">
      <c r="A84" s="128"/>
      <c r="B84" s="129"/>
      <c r="C84" s="130"/>
      <c r="D84" s="130"/>
      <c r="E84" s="131"/>
      <c r="F84" s="131"/>
      <c r="G84" s="132"/>
      <c r="I84" s="76"/>
      <c r="J84" s="44"/>
    </row>
    <row r="85" spans="1:12" ht="12.9" customHeight="1" thickBot="1">
      <c r="A85" s="122"/>
      <c r="B85" s="133"/>
      <c r="C85" s="133"/>
      <c r="D85" s="124"/>
      <c r="E85" s="25"/>
      <c r="F85" s="25"/>
      <c r="G85" s="125"/>
      <c r="L85" s="134"/>
    </row>
    <row r="86" spans="1:12" ht="12.9" customHeight="1">
      <c r="A86" s="135"/>
      <c r="B86" s="129"/>
      <c r="C86" s="136"/>
      <c r="D86" s="137"/>
      <c r="E86" s="81"/>
      <c r="F86" s="81"/>
      <c r="G86" s="138"/>
      <c r="L86" s="126"/>
    </row>
    <row r="87" spans="1:12" ht="12.9" customHeight="1">
      <c r="A87" s="135"/>
      <c r="B87" s="129"/>
      <c r="C87" s="139"/>
      <c r="D87" s="140"/>
      <c r="E87" s="140"/>
      <c r="F87" s="140"/>
      <c r="G87" s="141"/>
    </row>
    <row r="88" spans="1:12" ht="12.9" customHeight="1">
      <c r="A88" s="142"/>
      <c r="B88" s="143"/>
      <c r="C88" s="144"/>
      <c r="D88" s="145"/>
      <c r="E88" s="145"/>
      <c r="F88" s="145"/>
      <c r="G88" s="146"/>
    </row>
    <row r="89" spans="1:12" ht="12.9" customHeight="1">
      <c r="A89" s="129"/>
      <c r="B89" s="129"/>
      <c r="C89" s="139"/>
      <c r="D89" s="140"/>
      <c r="E89" s="140"/>
      <c r="F89" s="140"/>
      <c r="G89" s="140"/>
    </row>
    <row r="90" spans="1:12" ht="12.9" customHeight="1">
      <c r="A90" s="129"/>
      <c r="B90" s="129"/>
      <c r="C90" s="148"/>
      <c r="D90" s="140"/>
      <c r="E90" s="140"/>
      <c r="F90" s="140"/>
      <c r="G90" s="140"/>
    </row>
    <row r="91" spans="1:12" ht="12.9" customHeight="1">
      <c r="A91" s="129"/>
      <c r="B91" s="129"/>
      <c r="C91" s="149"/>
    </row>
    <row r="92" spans="1:12" ht="12.9" customHeight="1">
      <c r="A92" s="129"/>
      <c r="B92" s="129"/>
      <c r="C92" s="130"/>
      <c r="D92" s="147"/>
      <c r="E92" s="147"/>
      <c r="F92" s="147"/>
      <c r="G92" s="147"/>
    </row>
    <row r="93" spans="1:12" ht="12.9" customHeight="1">
      <c r="A93" s="129"/>
      <c r="B93" s="129"/>
      <c r="C93" s="140"/>
      <c r="D93" s="130"/>
      <c r="E93" s="130"/>
      <c r="F93" s="130"/>
      <c r="G93" s="130"/>
    </row>
    <row r="94" spans="1:12" ht="12.9" customHeight="1">
      <c r="A94" s="129"/>
      <c r="B94" s="129"/>
      <c r="C94" s="140"/>
      <c r="D94" s="150"/>
      <c r="E94" s="151"/>
      <c r="F94" s="98"/>
      <c r="G94" s="98"/>
    </row>
    <row r="95" spans="1:12" ht="12.9" customHeight="1">
      <c r="A95" s="129"/>
      <c r="B95" s="129"/>
      <c r="C95" s="140"/>
      <c r="D95" s="150"/>
      <c r="E95" s="151"/>
      <c r="F95" s="98"/>
      <c r="G95" s="98"/>
    </row>
    <row r="96" spans="1:12" ht="12.9" customHeight="1">
      <c r="A96" s="129"/>
      <c r="B96" s="129"/>
      <c r="C96" s="140"/>
      <c r="D96" s="150"/>
      <c r="E96" s="151"/>
      <c r="F96" s="98"/>
      <c r="G96" s="98"/>
    </row>
    <row r="97" spans="1:7" ht="12.9" customHeight="1">
      <c r="A97" s="129"/>
      <c r="B97" s="129"/>
      <c r="C97" s="140"/>
      <c r="D97" s="150"/>
      <c r="E97" s="151"/>
      <c r="F97" s="98"/>
      <c r="G97" s="98"/>
    </row>
    <row r="98" spans="1:7" ht="12.9" customHeight="1">
      <c r="A98" s="129"/>
      <c r="B98" s="129"/>
      <c r="C98" s="140"/>
      <c r="D98" s="150"/>
      <c r="E98" s="151"/>
      <c r="F98" s="98"/>
      <c r="G98" s="98"/>
    </row>
    <row r="99" spans="1:7" ht="12.9" customHeight="1">
      <c r="A99" s="129"/>
      <c r="B99" s="129"/>
      <c r="C99" s="140"/>
      <c r="D99" s="150"/>
      <c r="E99" s="151"/>
      <c r="F99" s="98"/>
      <c r="G99" s="98"/>
    </row>
    <row r="100" spans="1:7" ht="12.9" customHeight="1">
      <c r="A100" s="129"/>
      <c r="B100" s="129"/>
      <c r="C100" s="140"/>
      <c r="D100" s="150"/>
      <c r="E100" s="151"/>
      <c r="F100" s="98"/>
      <c r="G100" s="98"/>
    </row>
    <row r="101" spans="1:7" ht="12.9" customHeight="1">
      <c r="A101" s="129"/>
      <c r="B101" s="129"/>
      <c r="C101" s="140"/>
      <c r="D101" s="150"/>
      <c r="E101" s="151"/>
      <c r="F101" s="98"/>
      <c r="G101" s="98"/>
    </row>
    <row r="102" spans="1:7" ht="12.9" customHeight="1">
      <c r="A102" s="129"/>
      <c r="B102" s="129"/>
      <c r="C102" s="140"/>
      <c r="D102" s="150"/>
      <c r="E102" s="151"/>
      <c r="F102" s="98"/>
      <c r="G102" s="98"/>
    </row>
    <row r="103" spans="1:7" ht="12.9" customHeight="1">
      <c r="C103" s="140"/>
      <c r="D103" s="150"/>
      <c r="E103" s="151"/>
      <c r="F103" s="81"/>
      <c r="G103" s="81"/>
    </row>
    <row r="104" spans="1:7" ht="12.9" customHeight="1">
      <c r="C104" s="140"/>
      <c r="D104" s="150"/>
      <c r="E104" s="151"/>
      <c r="F104" s="81"/>
      <c r="G104" s="81"/>
    </row>
    <row r="105" spans="1:7" ht="12.9" customHeight="1">
      <c r="C105" s="140"/>
      <c r="D105" s="150"/>
      <c r="E105" s="151"/>
      <c r="F105" s="81"/>
      <c r="G105" s="81"/>
    </row>
    <row r="106" spans="1:7" ht="12.9" customHeight="1">
      <c r="C106" s="140"/>
      <c r="D106" s="150"/>
      <c r="E106" s="151"/>
      <c r="F106" s="81"/>
      <c r="G106" s="81"/>
    </row>
    <row r="107" spans="1:7" ht="12.9" customHeight="1">
      <c r="C107" s="140"/>
      <c r="D107" s="150"/>
      <c r="E107" s="151"/>
      <c r="F107" s="81"/>
      <c r="G107" s="81"/>
    </row>
    <row r="108" spans="1:7" ht="12.9" customHeight="1">
      <c r="C108" s="140"/>
      <c r="D108" s="150"/>
      <c r="E108" s="151"/>
      <c r="F108" s="81"/>
      <c r="G108" s="81"/>
    </row>
    <row r="109" spans="1:7" ht="12.9" customHeight="1">
      <c r="C109" s="140"/>
      <c r="D109" s="150"/>
      <c r="E109" s="151"/>
      <c r="F109" s="81"/>
      <c r="G109" s="81"/>
    </row>
    <row r="110" spans="1:7" ht="12.9" customHeight="1">
      <c r="C110" s="140"/>
      <c r="D110" s="150"/>
      <c r="E110" s="151"/>
      <c r="F110" s="81"/>
      <c r="G110" s="81"/>
    </row>
    <row r="111" spans="1:7" ht="12.9" customHeight="1">
      <c r="C111" s="140"/>
      <c r="D111" s="150"/>
      <c r="E111" s="151"/>
      <c r="F111" s="81"/>
      <c r="G111" s="81"/>
    </row>
    <row r="112" spans="1:7" ht="12.9" customHeight="1">
      <c r="D112" s="150"/>
      <c r="E112" s="151"/>
      <c r="F112" s="81"/>
      <c r="G112" s="81"/>
    </row>
    <row r="113" spans="4:7" ht="12.9" customHeight="1">
      <c r="D113" s="150"/>
      <c r="E113" s="151"/>
      <c r="F113" s="81"/>
      <c r="G113" s="81"/>
    </row>
    <row r="114" spans="4:7" ht="12.9" customHeight="1">
      <c r="D114" s="150"/>
      <c r="E114" s="151"/>
      <c r="F114" s="81"/>
      <c r="G114" s="81"/>
    </row>
    <row r="115" spans="4:7" ht="12.9" customHeight="1">
      <c r="D115" s="150"/>
      <c r="E115" s="151"/>
      <c r="F115" s="81"/>
      <c r="G115" s="81"/>
    </row>
    <row r="116" spans="4:7" ht="12.9" customHeight="1">
      <c r="D116" s="150"/>
      <c r="E116" s="151"/>
      <c r="F116" s="81"/>
      <c r="G116" s="81"/>
    </row>
    <row r="117" spans="4:7" ht="12.9" customHeight="1">
      <c r="D117" s="150"/>
      <c r="E117" s="151"/>
      <c r="F117" s="81"/>
      <c r="G117" s="81"/>
    </row>
    <row r="118" spans="4:7" ht="12.9" customHeight="1">
      <c r="D118" s="150"/>
      <c r="E118" s="151"/>
      <c r="F118" s="81"/>
      <c r="G118" s="81"/>
    </row>
    <row r="119" spans="4:7" ht="12.9" customHeight="1">
      <c r="D119" s="150"/>
      <c r="E119" s="151"/>
      <c r="F119" s="81"/>
      <c r="G119" s="81"/>
    </row>
    <row r="120" spans="4:7" ht="12.9" customHeight="1">
      <c r="D120" s="150"/>
      <c r="E120" s="151"/>
      <c r="F120" s="81"/>
      <c r="G120" s="81"/>
    </row>
    <row r="121" spans="4:7" ht="12.9" customHeight="1">
      <c r="D121" s="150"/>
      <c r="E121" s="151"/>
      <c r="F121" s="81"/>
      <c r="G121" s="81"/>
    </row>
    <row r="122" spans="4:7" ht="12.9" customHeight="1">
      <c r="D122" s="150"/>
      <c r="E122" s="151"/>
      <c r="F122" s="81"/>
      <c r="G122" s="81"/>
    </row>
    <row r="123" spans="4:7" ht="12.9" customHeight="1">
      <c r="D123" s="150"/>
      <c r="E123" s="151"/>
      <c r="F123" s="81"/>
      <c r="G123" s="81"/>
    </row>
    <row r="124" spans="4:7" ht="12.9" customHeight="1">
      <c r="D124" s="150"/>
      <c r="E124" s="151"/>
      <c r="F124" s="81"/>
      <c r="G124" s="81"/>
    </row>
    <row r="125" spans="4:7" ht="12.9" customHeight="1">
      <c r="D125" s="150"/>
      <c r="E125" s="151"/>
      <c r="F125" s="81"/>
      <c r="G125" s="81"/>
    </row>
    <row r="126" spans="4:7" ht="12.9" customHeight="1">
      <c r="D126" s="150"/>
      <c r="E126" s="151"/>
      <c r="F126" s="81"/>
      <c r="G126" s="81"/>
    </row>
    <row r="127" spans="4:7" ht="12.9" customHeight="1">
      <c r="D127" s="150"/>
      <c r="E127" s="151"/>
      <c r="F127" s="81"/>
      <c r="G127" s="81"/>
    </row>
    <row r="128" spans="4:7" ht="12.9" customHeight="1">
      <c r="D128" s="150"/>
      <c r="E128" s="151"/>
      <c r="F128" s="81"/>
      <c r="G128" s="81"/>
    </row>
    <row r="129" spans="4:7" ht="12.9" customHeight="1">
      <c r="D129" s="150"/>
      <c r="E129" s="151"/>
      <c r="F129" s="81"/>
      <c r="G129" s="81"/>
    </row>
    <row r="130" spans="4:7" ht="12.9" customHeight="1">
      <c r="D130" s="150"/>
      <c r="E130" s="151"/>
      <c r="F130" s="81"/>
      <c r="G130" s="81"/>
    </row>
    <row r="131" spans="4:7" ht="12.9" customHeight="1">
      <c r="D131" s="150"/>
      <c r="E131" s="151"/>
      <c r="F131" s="81"/>
      <c r="G131" s="81"/>
    </row>
    <row r="132" spans="4:7" ht="12.9" customHeight="1">
      <c r="D132" s="150"/>
      <c r="E132" s="151"/>
      <c r="F132" s="81"/>
      <c r="G132" s="81"/>
    </row>
    <row r="133" spans="4:7" ht="12.9" customHeight="1">
      <c r="D133" s="150"/>
      <c r="E133" s="151"/>
      <c r="F133" s="81"/>
      <c r="G133" s="81"/>
    </row>
    <row r="134" spans="4:7" ht="12.9" customHeight="1">
      <c r="D134" s="150"/>
      <c r="E134" s="151"/>
      <c r="F134" s="81"/>
      <c r="G134" s="81"/>
    </row>
    <row r="135" spans="4:7" ht="12.9" customHeight="1">
      <c r="D135" s="150"/>
      <c r="E135" s="151"/>
      <c r="F135" s="81"/>
      <c r="G135" s="81"/>
    </row>
    <row r="136" spans="4:7" ht="12.9" customHeight="1">
      <c r="D136" s="150"/>
      <c r="E136" s="151"/>
      <c r="F136" s="81"/>
      <c r="G136" s="81"/>
    </row>
    <row r="137" spans="4:7" ht="12.9" customHeight="1">
      <c r="D137" s="150"/>
      <c r="E137" s="151"/>
      <c r="F137" s="81"/>
      <c r="G137" s="81"/>
    </row>
    <row r="138" spans="4:7" ht="12.9" customHeight="1">
      <c r="D138" s="150"/>
      <c r="E138" s="151"/>
      <c r="F138" s="81"/>
      <c r="G138" s="81"/>
    </row>
    <row r="139" spans="4:7" ht="12.9" customHeight="1">
      <c r="D139" s="150"/>
      <c r="E139" s="151"/>
      <c r="F139" s="81"/>
      <c r="G139" s="81"/>
    </row>
    <row r="140" spans="4:7" ht="12.9" customHeight="1">
      <c r="D140" s="150"/>
      <c r="E140" s="151"/>
      <c r="F140" s="81"/>
      <c r="G140" s="81"/>
    </row>
    <row r="141" spans="4:7" ht="12.9" customHeight="1">
      <c r="D141" s="150"/>
      <c r="E141" s="151"/>
      <c r="F141" s="81"/>
      <c r="G141" s="81"/>
    </row>
    <row r="142" spans="4:7" ht="12.9" customHeight="1">
      <c r="D142" s="150"/>
      <c r="E142" s="151"/>
      <c r="F142" s="81"/>
      <c r="G142" s="81"/>
    </row>
    <row r="143" spans="4:7" ht="12.9" customHeight="1">
      <c r="D143" s="150"/>
      <c r="E143" s="151"/>
      <c r="F143" s="81"/>
      <c r="G143" s="81"/>
    </row>
    <row r="144" spans="4:7" ht="12.9" customHeight="1">
      <c r="D144" s="17"/>
      <c r="E144" s="152"/>
      <c r="F144" s="153"/>
      <c r="G144" s="153"/>
    </row>
    <row r="145" spans="4:7" ht="12.9" customHeight="1">
      <c r="D145" s="17"/>
      <c r="E145" s="152"/>
      <c r="F145" s="153"/>
      <c r="G145" s="153"/>
    </row>
    <row r="146" spans="4:7" ht="12.9" customHeight="1">
      <c r="D146" s="17"/>
      <c r="E146" s="152"/>
      <c r="F146" s="153"/>
      <c r="G146" s="153"/>
    </row>
    <row r="147" spans="4:7" ht="12.9" customHeight="1">
      <c r="D147" s="17"/>
      <c r="E147" s="152"/>
      <c r="F147" s="153"/>
      <c r="G147" s="153"/>
    </row>
    <row r="148" spans="4:7" ht="12.9" customHeight="1">
      <c r="D148" s="17"/>
      <c r="E148" s="152"/>
      <c r="F148" s="153"/>
      <c r="G148" s="153"/>
    </row>
    <row r="149" spans="4:7" ht="12.9" customHeight="1">
      <c r="D149" s="17"/>
      <c r="E149" s="152"/>
      <c r="F149" s="153"/>
      <c r="G149" s="153"/>
    </row>
    <row r="150" spans="4:7" ht="12.9" customHeight="1">
      <c r="D150" s="17"/>
      <c r="E150" s="152"/>
      <c r="F150" s="153"/>
      <c r="G150" s="153"/>
    </row>
    <row r="151" spans="4:7" ht="12.9" customHeight="1">
      <c r="D151" s="17"/>
      <c r="E151" s="152"/>
      <c r="F151" s="153"/>
      <c r="G151" s="153"/>
    </row>
    <row r="152" spans="4:7" ht="12.9" customHeight="1">
      <c r="D152" s="17"/>
      <c r="E152" s="152"/>
      <c r="F152" s="153"/>
      <c r="G152" s="153"/>
    </row>
    <row r="153" spans="4:7" ht="12.9" customHeight="1">
      <c r="D153" s="17"/>
      <c r="E153" s="152"/>
      <c r="F153" s="153"/>
      <c r="G153" s="153"/>
    </row>
    <row r="154" spans="4:7" ht="12.9" customHeight="1">
      <c r="D154" s="17"/>
      <c r="E154" s="152"/>
      <c r="F154" s="153"/>
      <c r="G154" s="153"/>
    </row>
    <row r="155" spans="4:7" ht="12.9" customHeight="1">
      <c r="D155" s="17"/>
      <c r="E155" s="152"/>
      <c r="F155" s="153"/>
      <c r="G155" s="153"/>
    </row>
    <row r="156" spans="4:7" ht="12.9" customHeight="1">
      <c r="D156" s="17"/>
      <c r="E156" s="152"/>
      <c r="F156" s="153"/>
      <c r="G156" s="153"/>
    </row>
    <row r="157" spans="4:7" ht="12.9" customHeight="1">
      <c r="D157" s="17"/>
      <c r="E157" s="152"/>
      <c r="F157" s="153"/>
      <c r="G157" s="153"/>
    </row>
    <row r="158" spans="4:7" ht="12.9" customHeight="1">
      <c r="D158" s="17"/>
      <c r="E158" s="152"/>
      <c r="F158" s="153"/>
      <c r="G158" s="153"/>
    </row>
    <row r="159" spans="4:7" ht="12.9" customHeight="1">
      <c r="D159" s="17"/>
      <c r="E159" s="152"/>
      <c r="F159" s="153"/>
      <c r="G159" s="153"/>
    </row>
    <row r="160" spans="4:7" ht="12.9" customHeight="1">
      <c r="D160" s="17"/>
      <c r="E160" s="152"/>
      <c r="F160" s="153"/>
      <c r="G160" s="153"/>
    </row>
    <row r="161" spans="4:7" ht="12.9" customHeight="1">
      <c r="D161" s="17"/>
      <c r="E161" s="152"/>
      <c r="F161" s="153"/>
      <c r="G161" s="153"/>
    </row>
    <row r="162" spans="4:7" ht="12.9" customHeight="1">
      <c r="D162" s="17"/>
      <c r="E162" s="152"/>
      <c r="F162" s="153"/>
      <c r="G162" s="153"/>
    </row>
    <row r="163" spans="4:7" ht="12.9" customHeight="1">
      <c r="D163" s="17"/>
      <c r="E163" s="152"/>
      <c r="F163" s="153"/>
      <c r="G163" s="153"/>
    </row>
    <row r="164" spans="4:7" ht="12.9" customHeight="1">
      <c r="D164" s="17"/>
      <c r="E164" s="152"/>
      <c r="F164" s="153"/>
      <c r="G164" s="153"/>
    </row>
    <row r="165" spans="4:7" ht="12.9" customHeight="1">
      <c r="D165" s="17"/>
      <c r="E165" s="152"/>
      <c r="F165" s="153"/>
      <c r="G165" s="153"/>
    </row>
    <row r="166" spans="4:7" ht="12.9" customHeight="1">
      <c r="D166" s="17"/>
      <c r="E166" s="152"/>
      <c r="F166" s="153"/>
      <c r="G166" s="153"/>
    </row>
    <row r="167" spans="4:7" ht="12.9" customHeight="1">
      <c r="D167" s="17"/>
      <c r="E167" s="152"/>
      <c r="F167" s="153"/>
      <c r="G167" s="153"/>
    </row>
    <row r="168" spans="4:7" ht="12.9" customHeight="1">
      <c r="D168" s="17"/>
      <c r="E168" s="152"/>
      <c r="F168" s="153"/>
      <c r="G168" s="153"/>
    </row>
    <row r="169" spans="4:7" ht="12.9" customHeight="1">
      <c r="D169" s="17"/>
      <c r="E169" s="152"/>
      <c r="F169" s="153"/>
      <c r="G169" s="153"/>
    </row>
    <row r="170" spans="4:7" ht="12.9" customHeight="1">
      <c r="D170" s="17"/>
      <c r="E170" s="152"/>
      <c r="F170" s="153"/>
      <c r="G170" s="153"/>
    </row>
    <row r="171" spans="4:7" ht="12.9" customHeight="1">
      <c r="D171" s="17"/>
      <c r="E171" s="152"/>
      <c r="F171" s="153"/>
      <c r="G171" s="153"/>
    </row>
    <row r="172" spans="4:7" ht="12.9" customHeight="1">
      <c r="D172" s="17"/>
      <c r="E172" s="152"/>
      <c r="F172" s="153"/>
      <c r="G172" s="153"/>
    </row>
    <row r="173" spans="4:7" ht="12.9" customHeight="1">
      <c r="D173" s="17"/>
      <c r="E173" s="152"/>
      <c r="F173" s="153"/>
      <c r="G173" s="153"/>
    </row>
    <row r="174" spans="4:7" ht="12.9" customHeight="1">
      <c r="D174" s="17"/>
      <c r="E174" s="152"/>
      <c r="F174" s="153"/>
      <c r="G174" s="153"/>
    </row>
    <row r="175" spans="4:7" ht="12.9" customHeight="1">
      <c r="D175" s="17"/>
      <c r="E175" s="152"/>
      <c r="F175" s="153"/>
      <c r="G175" s="153"/>
    </row>
    <row r="176" spans="4:7" ht="12.9" customHeight="1">
      <c r="D176" s="17"/>
      <c r="E176" s="152"/>
      <c r="F176" s="153"/>
      <c r="G176" s="153"/>
    </row>
    <row r="177" spans="4:7" ht="12.9" customHeight="1">
      <c r="D177" s="17"/>
      <c r="E177" s="152"/>
      <c r="F177" s="153"/>
      <c r="G177" s="153"/>
    </row>
    <row r="178" spans="4:7" ht="12.9" customHeight="1">
      <c r="D178" s="17"/>
      <c r="E178" s="152"/>
      <c r="F178" s="153"/>
      <c r="G178" s="153"/>
    </row>
    <row r="179" spans="4:7" ht="12.9" customHeight="1">
      <c r="D179" s="17"/>
      <c r="E179" s="152"/>
      <c r="F179" s="153"/>
      <c r="G179" s="153"/>
    </row>
    <row r="180" spans="4:7" ht="12.9" customHeight="1">
      <c r="D180" s="17"/>
      <c r="E180" s="152"/>
      <c r="F180" s="153"/>
      <c r="G180" s="153"/>
    </row>
    <row r="181" spans="4:7" ht="12.9" customHeight="1">
      <c r="D181" s="17"/>
      <c r="E181" s="152"/>
      <c r="F181" s="153"/>
      <c r="G181" s="153"/>
    </row>
    <row r="182" spans="4:7" ht="12.9" customHeight="1">
      <c r="D182" s="17"/>
      <c r="E182" s="152"/>
      <c r="F182" s="153"/>
      <c r="G182" s="153"/>
    </row>
    <row r="183" spans="4:7" ht="12.9" customHeight="1">
      <c r="D183" s="17"/>
      <c r="E183" s="152"/>
      <c r="F183" s="153"/>
      <c r="G183" s="153"/>
    </row>
    <row r="184" spans="4:7" ht="12.9" customHeight="1">
      <c r="D184" s="17"/>
      <c r="E184" s="152"/>
      <c r="F184" s="153"/>
      <c r="G184" s="153"/>
    </row>
    <row r="185" spans="4:7" ht="12.9" customHeight="1">
      <c r="D185" s="17"/>
      <c r="E185" s="152"/>
      <c r="F185" s="153"/>
      <c r="G185" s="153"/>
    </row>
    <row r="186" spans="4:7" ht="12.9" customHeight="1">
      <c r="D186" s="17"/>
      <c r="E186" s="152"/>
      <c r="F186" s="153"/>
      <c r="G186" s="153"/>
    </row>
    <row r="187" spans="4:7" ht="12.9" customHeight="1">
      <c r="D187" s="17"/>
      <c r="E187" s="152"/>
      <c r="F187" s="153"/>
      <c r="G187" s="153"/>
    </row>
    <row r="188" spans="4:7" ht="12.9" customHeight="1">
      <c r="D188" s="17"/>
      <c r="E188" s="152"/>
      <c r="F188" s="153"/>
      <c r="G188" s="153"/>
    </row>
    <row r="189" spans="4:7" ht="12.9" customHeight="1">
      <c r="D189" s="17"/>
      <c r="E189" s="152"/>
      <c r="F189" s="153"/>
      <c r="G189" s="153"/>
    </row>
    <row r="190" spans="4:7" ht="12.9" customHeight="1">
      <c r="D190" s="17"/>
      <c r="E190" s="152"/>
      <c r="F190" s="153"/>
      <c r="G190" s="153"/>
    </row>
    <row r="191" spans="4:7" ht="12.9" customHeight="1">
      <c r="D191" s="17"/>
      <c r="E191" s="152"/>
      <c r="F191" s="153"/>
      <c r="G191" s="153"/>
    </row>
    <row r="192" spans="4:7" ht="12.9" customHeight="1">
      <c r="D192" s="17"/>
      <c r="E192" s="152"/>
      <c r="F192" s="153"/>
      <c r="G192" s="153"/>
    </row>
    <row r="193" spans="4:7" ht="12.9" customHeight="1">
      <c r="D193" s="17"/>
      <c r="E193" s="152"/>
      <c r="F193" s="153"/>
      <c r="G193" s="153"/>
    </row>
    <row r="194" spans="4:7" ht="12.9" customHeight="1">
      <c r="D194" s="153"/>
      <c r="E194" s="152"/>
      <c r="F194" s="153"/>
      <c r="G194" s="153"/>
    </row>
    <row r="195" spans="4:7" ht="12.9" customHeight="1">
      <c r="D195" s="153"/>
      <c r="E195" s="152"/>
      <c r="F195" s="153"/>
      <c r="G195" s="153"/>
    </row>
    <row r="196" spans="4:7" ht="12.9" customHeight="1">
      <c r="D196" s="153"/>
      <c r="E196" s="152"/>
      <c r="F196" s="153"/>
      <c r="G196" s="153"/>
    </row>
    <row r="197" spans="4:7" ht="12.9" customHeight="1">
      <c r="D197" s="153"/>
      <c r="E197" s="152"/>
      <c r="F197" s="153"/>
      <c r="G197" s="153"/>
    </row>
    <row r="198" spans="4:7" ht="12.9" customHeight="1">
      <c r="D198" s="153"/>
      <c r="E198" s="152"/>
      <c r="F198" s="153"/>
      <c r="G198" s="153"/>
    </row>
    <row r="199" spans="4:7" ht="12.9" customHeight="1">
      <c r="D199" s="153"/>
      <c r="E199" s="152"/>
      <c r="F199" s="153"/>
      <c r="G199" s="153"/>
    </row>
    <row r="200" spans="4:7" ht="12.9" customHeight="1">
      <c r="D200" s="153"/>
      <c r="E200" s="152"/>
      <c r="F200" s="153"/>
      <c r="G200" s="153"/>
    </row>
    <row r="201" spans="4:7" ht="12.9" customHeight="1">
      <c r="D201" s="153"/>
      <c r="E201" s="152"/>
      <c r="F201" s="153"/>
      <c r="G201" s="153"/>
    </row>
    <row r="202" spans="4:7" ht="12.9" customHeight="1">
      <c r="D202" s="153"/>
      <c r="E202" s="152"/>
      <c r="F202" s="153"/>
      <c r="G202" s="153"/>
    </row>
    <row r="203" spans="4:7" ht="12.9" customHeight="1">
      <c r="D203" s="153"/>
      <c r="E203" s="152"/>
      <c r="F203" s="153"/>
      <c r="G203" s="153"/>
    </row>
    <row r="204" spans="4:7" ht="12.9" customHeight="1">
      <c r="D204" s="153"/>
      <c r="E204" s="152"/>
      <c r="F204" s="153"/>
      <c r="G204" s="153"/>
    </row>
    <row r="205" spans="4:7" ht="12.9" customHeight="1">
      <c r="D205" s="153"/>
      <c r="E205" s="152"/>
      <c r="F205" s="153"/>
      <c r="G205" s="153"/>
    </row>
    <row r="206" spans="4:7" ht="12.9" customHeight="1">
      <c r="D206" s="153"/>
      <c r="E206" s="152"/>
      <c r="F206" s="153"/>
      <c r="G206" s="153"/>
    </row>
    <row r="207" spans="4:7" ht="12.9" customHeight="1">
      <c r="D207" s="153"/>
      <c r="E207" s="152"/>
      <c r="F207" s="153"/>
      <c r="G207" s="153"/>
    </row>
    <row r="208" spans="4:7" ht="12.9" customHeight="1">
      <c r="D208" s="153"/>
      <c r="E208" s="152"/>
      <c r="F208" s="153"/>
      <c r="G208" s="153"/>
    </row>
    <row r="209" spans="4:7" ht="12.9" customHeight="1">
      <c r="D209" s="153"/>
      <c r="E209" s="152"/>
      <c r="F209" s="153"/>
      <c r="G209" s="153"/>
    </row>
    <row r="210" spans="4:7" ht="12.9" customHeight="1">
      <c r="D210" s="153"/>
      <c r="E210" s="152"/>
      <c r="F210" s="153"/>
      <c r="G210" s="153"/>
    </row>
    <row r="211" spans="4:7" ht="12.9" customHeight="1">
      <c r="D211" s="153"/>
      <c r="E211" s="152"/>
      <c r="F211" s="153"/>
      <c r="G211" s="153"/>
    </row>
    <row r="212" spans="4:7" ht="12.9" customHeight="1">
      <c r="D212" s="153"/>
      <c r="E212" s="152"/>
      <c r="F212" s="153"/>
      <c r="G212" s="153"/>
    </row>
    <row r="213" spans="4:7" ht="12.9" customHeight="1">
      <c r="D213" s="153"/>
      <c r="E213" s="152"/>
      <c r="F213" s="153"/>
      <c r="G213" s="153"/>
    </row>
    <row r="214" spans="4:7" ht="12.9" customHeight="1">
      <c r="D214" s="153"/>
      <c r="E214" s="152"/>
      <c r="F214" s="153"/>
      <c r="G214" s="153"/>
    </row>
    <row r="215" spans="4:7" ht="12.9" customHeight="1">
      <c r="D215" s="153"/>
      <c r="E215" s="152"/>
      <c r="F215" s="153"/>
      <c r="G215" s="153"/>
    </row>
    <row r="216" spans="4:7" ht="12.9" customHeight="1">
      <c r="D216" s="153"/>
      <c r="E216" s="152"/>
      <c r="F216" s="153"/>
      <c r="G216" s="153"/>
    </row>
    <row r="217" spans="4:7" ht="12.9" customHeight="1">
      <c r="D217" s="153"/>
      <c r="E217" s="152"/>
      <c r="F217" s="153"/>
      <c r="G217" s="153"/>
    </row>
    <row r="218" spans="4:7" ht="12.9" customHeight="1">
      <c r="D218" s="153"/>
      <c r="E218" s="152"/>
      <c r="F218" s="153"/>
      <c r="G218" s="153"/>
    </row>
    <row r="219" spans="4:7" ht="12.9" customHeight="1">
      <c r="D219" s="153"/>
      <c r="E219" s="152"/>
      <c r="F219" s="153"/>
      <c r="G219" s="153"/>
    </row>
    <row r="220" spans="4:7" ht="12.9" customHeight="1">
      <c r="D220" s="153"/>
      <c r="E220" s="152"/>
      <c r="F220" s="153"/>
      <c r="G220" s="153"/>
    </row>
    <row r="221" spans="4:7" ht="12.9" customHeight="1">
      <c r="D221" s="153"/>
      <c r="E221" s="152"/>
      <c r="F221" s="153"/>
      <c r="G221" s="153"/>
    </row>
    <row r="222" spans="4:7" ht="12.9" customHeight="1">
      <c r="D222" s="153"/>
      <c r="E222" s="152"/>
      <c r="F222" s="153"/>
      <c r="G222" s="153"/>
    </row>
    <row r="223" spans="4:7" ht="12.9" customHeight="1">
      <c r="D223" s="153"/>
      <c r="E223" s="17"/>
      <c r="F223" s="153"/>
      <c r="G223" s="153"/>
    </row>
    <row r="224" spans="4:7" ht="12.9" customHeight="1">
      <c r="D224" s="153"/>
      <c r="E224" s="17"/>
      <c r="F224" s="153"/>
      <c r="G224" s="153"/>
    </row>
    <row r="225" spans="4:7" ht="12.9" customHeight="1">
      <c r="D225" s="153"/>
      <c r="E225" s="17"/>
      <c r="F225" s="153"/>
      <c r="G225" s="153"/>
    </row>
    <row r="226" spans="4:7" ht="12.9" customHeight="1">
      <c r="D226" s="153"/>
      <c r="E226" s="17"/>
      <c r="F226" s="153"/>
      <c r="G226" s="153"/>
    </row>
    <row r="227" spans="4:7" ht="12.9" customHeight="1">
      <c r="D227" s="153"/>
      <c r="E227" s="17"/>
      <c r="F227" s="153"/>
      <c r="G227" s="153"/>
    </row>
    <row r="228" spans="4:7" ht="12.9" customHeight="1">
      <c r="D228" s="153"/>
      <c r="E228" s="17"/>
      <c r="F228" s="153"/>
      <c r="G228" s="153"/>
    </row>
    <row r="229" spans="4:7" ht="12.9" customHeight="1">
      <c r="D229" s="153"/>
      <c r="E229" s="17"/>
      <c r="F229" s="153"/>
      <c r="G229" s="153"/>
    </row>
    <row r="230" spans="4:7" ht="12.9" customHeight="1">
      <c r="D230" s="153"/>
      <c r="E230" s="17"/>
      <c r="F230" s="153"/>
      <c r="G230" s="153"/>
    </row>
    <row r="231" spans="4:7" ht="12.9" customHeight="1">
      <c r="D231" s="153"/>
      <c r="E231" s="17"/>
      <c r="F231" s="153"/>
      <c r="G231" s="153"/>
    </row>
    <row r="232" spans="4:7" ht="12.9" customHeight="1">
      <c r="D232" s="153"/>
      <c r="E232" s="17"/>
      <c r="F232" s="153"/>
      <c r="G232" s="153"/>
    </row>
    <row r="233" spans="4:7" ht="12.9" customHeight="1">
      <c r="D233" s="153"/>
      <c r="E233" s="17"/>
      <c r="F233" s="153"/>
      <c r="G233" s="153"/>
    </row>
    <row r="234" spans="4:7" ht="12.9" customHeight="1">
      <c r="D234" s="153"/>
      <c r="E234" s="17"/>
      <c r="F234" s="153"/>
      <c r="G234" s="153"/>
    </row>
    <row r="235" spans="4:7" ht="12.9" customHeight="1">
      <c r="D235" s="153"/>
      <c r="E235" s="17"/>
      <c r="F235" s="153"/>
      <c r="G235" s="153"/>
    </row>
    <row r="236" spans="4:7" ht="12.9" customHeight="1">
      <c r="D236" s="153"/>
      <c r="E236" s="17"/>
      <c r="F236" s="153"/>
      <c r="G236" s="153"/>
    </row>
    <row r="237" spans="4:7" ht="12.9" customHeight="1">
      <c r="D237" s="153"/>
      <c r="E237" s="17"/>
      <c r="F237" s="153"/>
      <c r="G237" s="153"/>
    </row>
    <row r="238" spans="4:7" ht="12.9" customHeight="1">
      <c r="D238" s="153"/>
      <c r="E238" s="17"/>
      <c r="F238" s="153"/>
      <c r="G238" s="153"/>
    </row>
    <row r="239" spans="4:7" ht="12.9" customHeight="1">
      <c r="D239" s="153"/>
      <c r="E239" s="17"/>
      <c r="F239" s="153"/>
      <c r="G239" s="153"/>
    </row>
    <row r="240" spans="4:7" ht="12.9" customHeight="1">
      <c r="D240" s="153"/>
      <c r="E240" s="17"/>
      <c r="F240" s="153"/>
      <c r="G240" s="153"/>
    </row>
    <row r="241" spans="4:7" ht="12.9" customHeight="1">
      <c r="D241" s="153"/>
      <c r="E241" s="17"/>
      <c r="F241" s="153"/>
      <c r="G241" s="153"/>
    </row>
    <row r="242" spans="4:7" ht="12.9" customHeight="1">
      <c r="D242" s="153"/>
      <c r="E242" s="17"/>
      <c r="F242" s="153"/>
      <c r="G242" s="153"/>
    </row>
    <row r="243" spans="4:7" ht="12.9" customHeight="1">
      <c r="D243" s="153"/>
      <c r="E243" s="17"/>
      <c r="F243" s="153"/>
      <c r="G243" s="153"/>
    </row>
    <row r="244" spans="4:7" ht="12.9" customHeight="1">
      <c r="D244" s="153"/>
      <c r="E244" s="17"/>
      <c r="F244" s="153"/>
      <c r="G244" s="153"/>
    </row>
    <row r="245" spans="4:7" ht="12.9" customHeight="1">
      <c r="D245" s="153"/>
      <c r="E245" s="17"/>
      <c r="F245" s="153"/>
      <c r="G245" s="153"/>
    </row>
    <row r="246" spans="4:7" ht="12.9" customHeight="1">
      <c r="D246" s="153"/>
      <c r="E246" s="17"/>
      <c r="F246" s="153"/>
      <c r="G246" s="153"/>
    </row>
    <row r="247" spans="4:7" ht="12.9" customHeight="1">
      <c r="D247" s="153"/>
      <c r="E247" s="17"/>
      <c r="F247" s="153"/>
      <c r="G247" s="153"/>
    </row>
    <row r="248" spans="4:7" ht="12.9" customHeight="1">
      <c r="D248" s="153"/>
      <c r="E248" s="17"/>
      <c r="F248" s="153"/>
      <c r="G248" s="153"/>
    </row>
    <row r="249" spans="4:7" ht="12.9" customHeight="1">
      <c r="D249" s="153"/>
      <c r="E249" s="17"/>
      <c r="F249" s="153"/>
      <c r="G249" s="153"/>
    </row>
    <row r="250" spans="4:7" ht="12.9" customHeight="1">
      <c r="D250" s="153"/>
      <c r="E250" s="17"/>
      <c r="F250" s="153"/>
      <c r="G250" s="153"/>
    </row>
    <row r="251" spans="4:7" ht="12.9" customHeight="1">
      <c r="D251" s="153"/>
      <c r="E251" s="17"/>
      <c r="F251" s="153"/>
      <c r="G251" s="153"/>
    </row>
    <row r="252" spans="4:7" ht="12.9" customHeight="1">
      <c r="D252" s="153"/>
      <c r="E252" s="17"/>
      <c r="F252" s="153"/>
      <c r="G252" s="153"/>
    </row>
    <row r="253" spans="4:7" ht="12.9" customHeight="1">
      <c r="D253" s="153"/>
      <c r="E253" s="17"/>
      <c r="F253" s="153"/>
      <c r="G253" s="153"/>
    </row>
    <row r="254" spans="4:7" ht="12.9" customHeight="1">
      <c r="D254" s="153"/>
      <c r="E254" s="17"/>
      <c r="F254" s="153"/>
      <c r="G254" s="153"/>
    </row>
    <row r="255" spans="4:7" ht="12.9" customHeight="1">
      <c r="D255" s="153"/>
      <c r="E255" s="17"/>
      <c r="F255" s="153"/>
      <c r="G255" s="153"/>
    </row>
    <row r="256" spans="4:7" ht="12.9" customHeight="1">
      <c r="D256" s="153"/>
      <c r="E256" s="17"/>
      <c r="F256" s="153"/>
      <c r="G256" s="153"/>
    </row>
    <row r="257" spans="4:7" ht="12.9" customHeight="1">
      <c r="D257" s="153"/>
      <c r="E257" s="17"/>
      <c r="F257" s="153"/>
      <c r="G257" s="153"/>
    </row>
    <row r="258" spans="4:7" ht="12.9" customHeight="1">
      <c r="D258" s="153"/>
      <c r="E258" s="17"/>
      <c r="F258" s="153"/>
      <c r="G258" s="153"/>
    </row>
    <row r="259" spans="4:7" ht="12.9" customHeight="1">
      <c r="D259" s="153"/>
      <c r="E259" s="17"/>
      <c r="F259" s="153"/>
      <c r="G259" s="153"/>
    </row>
    <row r="260" spans="4:7" ht="12.9" customHeight="1">
      <c r="D260" s="153"/>
      <c r="E260" s="17"/>
      <c r="F260" s="153"/>
      <c r="G260" s="153"/>
    </row>
    <row r="261" spans="4:7" ht="12.9" customHeight="1">
      <c r="D261" s="153"/>
      <c r="E261" s="17"/>
      <c r="F261" s="153"/>
      <c r="G261" s="153"/>
    </row>
    <row r="262" spans="4:7" ht="12.9" customHeight="1">
      <c r="D262" s="153"/>
      <c r="E262" s="17"/>
      <c r="F262" s="153"/>
      <c r="G262" s="153"/>
    </row>
    <row r="263" spans="4:7" ht="12.9" customHeight="1">
      <c r="D263" s="153"/>
      <c r="E263" s="17"/>
      <c r="F263" s="153"/>
      <c r="G263" s="153"/>
    </row>
    <row r="264" spans="4:7" ht="12.9" customHeight="1">
      <c r="D264" s="153"/>
      <c r="E264" s="17"/>
      <c r="F264" s="153"/>
      <c r="G264" s="153"/>
    </row>
    <row r="265" spans="4:7" ht="12.9" customHeight="1">
      <c r="D265" s="153"/>
      <c r="E265" s="17"/>
      <c r="F265" s="153"/>
      <c r="G265" s="153"/>
    </row>
    <row r="266" spans="4:7" ht="12.9" customHeight="1">
      <c r="D266" s="153"/>
      <c r="E266" s="17"/>
      <c r="F266" s="153"/>
      <c r="G266" s="153"/>
    </row>
    <row r="267" spans="4:7" ht="12.9" customHeight="1">
      <c r="D267" s="153"/>
      <c r="E267" s="17"/>
      <c r="F267" s="153"/>
      <c r="G267" s="153"/>
    </row>
    <row r="268" spans="4:7" ht="12.9" customHeight="1">
      <c r="D268" s="153"/>
      <c r="E268" s="17"/>
      <c r="F268" s="153"/>
      <c r="G268" s="153"/>
    </row>
    <row r="269" spans="4:7" ht="12.9" customHeight="1">
      <c r="D269" s="153"/>
      <c r="E269" s="17"/>
      <c r="F269" s="153"/>
      <c r="G269" s="153"/>
    </row>
    <row r="270" spans="4:7" ht="12.9" customHeight="1">
      <c r="D270" s="153"/>
      <c r="E270" s="17"/>
      <c r="F270" s="153"/>
      <c r="G270" s="153"/>
    </row>
    <row r="271" spans="4:7" ht="12.9" customHeight="1">
      <c r="D271" s="153"/>
      <c r="E271" s="17"/>
      <c r="F271" s="153"/>
      <c r="G271" s="153"/>
    </row>
    <row r="272" spans="4:7" ht="12.9" customHeight="1">
      <c r="D272" s="153"/>
      <c r="E272" s="17"/>
      <c r="F272" s="153"/>
      <c r="G272" s="153"/>
    </row>
    <row r="273" spans="4:7" ht="12.9" customHeight="1">
      <c r="D273" s="153"/>
      <c r="E273" s="17"/>
      <c r="F273" s="153"/>
      <c r="G273" s="153"/>
    </row>
    <row r="274" spans="4:7" ht="12.9" customHeight="1">
      <c r="D274" s="153"/>
      <c r="E274" s="17"/>
      <c r="F274" s="153"/>
      <c r="G274" s="153"/>
    </row>
    <row r="275" spans="4:7" ht="12.9" customHeight="1">
      <c r="D275" s="153"/>
      <c r="E275" s="17"/>
      <c r="F275" s="153"/>
      <c r="G275" s="153"/>
    </row>
    <row r="276" spans="4:7" ht="12.9" customHeight="1">
      <c r="D276" s="153"/>
      <c r="E276" s="17"/>
      <c r="F276" s="153"/>
      <c r="G276" s="153"/>
    </row>
    <row r="277" spans="4:7" ht="12.9" customHeight="1">
      <c r="D277" s="153"/>
      <c r="E277" s="17"/>
      <c r="F277" s="153"/>
      <c r="G277" s="153"/>
    </row>
    <row r="278" spans="4:7" ht="12.9" customHeight="1">
      <c r="D278" s="153"/>
      <c r="E278" s="17"/>
      <c r="F278" s="153"/>
      <c r="G278" s="153"/>
    </row>
    <row r="279" spans="4:7" ht="12.9" customHeight="1">
      <c r="D279" s="153"/>
      <c r="E279" s="17"/>
      <c r="F279" s="153"/>
      <c r="G279" s="153"/>
    </row>
    <row r="280" spans="4:7" ht="12.9" customHeight="1">
      <c r="D280" s="153"/>
      <c r="E280" s="17"/>
      <c r="F280" s="153"/>
      <c r="G280" s="153"/>
    </row>
    <row r="281" spans="4:7" ht="12.9" customHeight="1">
      <c r="D281" s="153"/>
      <c r="E281" s="17"/>
      <c r="F281" s="153"/>
      <c r="G281" s="153"/>
    </row>
    <row r="282" spans="4:7" ht="12.9" customHeight="1">
      <c r="D282" s="153"/>
      <c r="E282" s="17"/>
      <c r="F282" s="153"/>
      <c r="G282" s="153"/>
    </row>
    <row r="283" spans="4:7" ht="12.9" customHeight="1">
      <c r="D283" s="153"/>
      <c r="E283" s="17"/>
      <c r="F283" s="153"/>
      <c r="G283" s="153"/>
    </row>
    <row r="284" spans="4:7" ht="12.9" customHeight="1">
      <c r="D284" s="153"/>
      <c r="E284" s="17"/>
      <c r="F284" s="153"/>
      <c r="G284" s="153"/>
    </row>
    <row r="285" spans="4:7" ht="12.9" customHeight="1">
      <c r="D285" s="153"/>
      <c r="E285" s="17"/>
      <c r="F285" s="153"/>
      <c r="G285" s="153"/>
    </row>
    <row r="286" spans="4:7" ht="12.9" customHeight="1">
      <c r="D286" s="153"/>
      <c r="E286" s="17"/>
      <c r="F286" s="153"/>
      <c r="G286" s="153"/>
    </row>
    <row r="287" spans="4:7" ht="12.9" customHeight="1">
      <c r="D287" s="153"/>
      <c r="E287" s="17"/>
      <c r="F287" s="153"/>
      <c r="G287" s="153"/>
    </row>
    <row r="288" spans="4:7" ht="12.9" customHeight="1">
      <c r="D288" s="153"/>
      <c r="E288" s="17"/>
      <c r="F288" s="153"/>
      <c r="G288" s="153"/>
    </row>
    <row r="289" spans="4:7" ht="12.9" customHeight="1">
      <c r="D289" s="153"/>
      <c r="E289" s="17"/>
      <c r="F289" s="153"/>
      <c r="G289" s="153"/>
    </row>
    <row r="290" spans="4:7" ht="12.9" customHeight="1">
      <c r="D290" s="153"/>
      <c r="E290" s="17"/>
      <c r="F290" s="153"/>
      <c r="G290" s="153"/>
    </row>
    <row r="291" spans="4:7" ht="12.9" customHeight="1">
      <c r="D291" s="153"/>
      <c r="E291" s="17"/>
      <c r="F291" s="153"/>
      <c r="G291" s="153"/>
    </row>
    <row r="292" spans="4:7" ht="12.9" customHeight="1">
      <c r="D292" s="153"/>
      <c r="E292" s="17"/>
      <c r="F292" s="153"/>
      <c r="G292" s="153"/>
    </row>
    <row r="293" spans="4:7" ht="12.9" customHeight="1">
      <c r="D293" s="153"/>
      <c r="E293" s="17"/>
      <c r="F293" s="153"/>
      <c r="G293" s="153"/>
    </row>
    <row r="294" spans="4:7" ht="12.9" customHeight="1">
      <c r="D294" s="153"/>
      <c r="E294" s="17"/>
      <c r="F294" s="153"/>
      <c r="G294" s="153"/>
    </row>
    <row r="295" spans="4:7" ht="12.9" customHeight="1">
      <c r="D295" s="153"/>
      <c r="E295" s="17"/>
      <c r="F295" s="153"/>
      <c r="G295" s="153"/>
    </row>
    <row r="296" spans="4:7" ht="12.9" customHeight="1">
      <c r="D296" s="153"/>
      <c r="E296" s="17"/>
      <c r="F296" s="153"/>
      <c r="G296" s="153"/>
    </row>
    <row r="297" spans="4:7" ht="12.9" customHeight="1">
      <c r="D297" s="153"/>
      <c r="E297" s="17"/>
      <c r="F297" s="153"/>
      <c r="G297" s="153"/>
    </row>
    <row r="298" spans="4:7" ht="12.9" customHeight="1">
      <c r="D298" s="153"/>
      <c r="E298" s="17"/>
      <c r="F298" s="153"/>
      <c r="G298" s="153"/>
    </row>
    <row r="299" spans="4:7" ht="12.9" customHeight="1">
      <c r="D299" s="153"/>
      <c r="E299" s="17"/>
      <c r="F299" s="153"/>
      <c r="G299" s="153"/>
    </row>
    <row r="300" spans="4:7" ht="12.9" customHeight="1">
      <c r="D300" s="153"/>
      <c r="E300" s="17"/>
      <c r="F300" s="153"/>
      <c r="G300" s="153"/>
    </row>
    <row r="301" spans="4:7" ht="12.9" customHeight="1">
      <c r="D301" s="153"/>
      <c r="E301" s="17"/>
      <c r="F301" s="153"/>
      <c r="G301" s="153"/>
    </row>
    <row r="302" spans="4:7" ht="12.9" customHeight="1">
      <c r="D302" s="153"/>
      <c r="E302" s="17"/>
      <c r="F302" s="153"/>
      <c r="G302" s="153"/>
    </row>
    <row r="303" spans="4:7" ht="12.9" customHeight="1">
      <c r="D303" s="153"/>
      <c r="E303" s="17"/>
      <c r="F303" s="153"/>
      <c r="G303" s="153"/>
    </row>
    <row r="304" spans="4:7" ht="12.9" customHeight="1">
      <c r="D304" s="153"/>
      <c r="E304" s="17"/>
      <c r="F304" s="153"/>
      <c r="G304" s="153"/>
    </row>
    <row r="305" spans="4:7" ht="12.9" customHeight="1">
      <c r="D305" s="153"/>
      <c r="E305" s="17"/>
      <c r="F305" s="153"/>
      <c r="G305" s="153"/>
    </row>
    <row r="306" spans="4:7" ht="12.9" customHeight="1">
      <c r="D306" s="153"/>
      <c r="E306" s="17"/>
      <c r="F306" s="153"/>
      <c r="G306" s="153"/>
    </row>
    <row r="307" spans="4:7" ht="12.9" customHeight="1">
      <c r="D307" s="153"/>
      <c r="E307" s="17"/>
      <c r="F307" s="153"/>
      <c r="G307" s="153"/>
    </row>
    <row r="308" spans="4:7" ht="12.9" customHeight="1">
      <c r="D308" s="153"/>
      <c r="E308" s="17"/>
      <c r="F308" s="153"/>
      <c r="G308" s="153"/>
    </row>
    <row r="309" spans="4:7" ht="12.9" customHeight="1">
      <c r="D309" s="153"/>
      <c r="E309" s="17"/>
      <c r="F309" s="153"/>
      <c r="G309" s="153"/>
    </row>
    <row r="310" spans="4:7" ht="12.9" customHeight="1">
      <c r="D310" s="153"/>
      <c r="E310" s="17"/>
      <c r="F310" s="153"/>
      <c r="G310" s="153"/>
    </row>
    <row r="311" spans="4:7" ht="12.9" customHeight="1">
      <c r="D311" s="153"/>
      <c r="E311" s="17"/>
      <c r="F311" s="153"/>
      <c r="G311" s="153"/>
    </row>
    <row r="312" spans="4:7" ht="12.9" customHeight="1">
      <c r="D312" s="153"/>
      <c r="E312" s="17"/>
      <c r="F312" s="153"/>
      <c r="G312" s="153"/>
    </row>
    <row r="313" spans="4:7" ht="12.9" customHeight="1">
      <c r="D313" s="153"/>
      <c r="E313" s="17"/>
      <c r="F313" s="153"/>
      <c r="G313" s="153"/>
    </row>
    <row r="314" spans="4:7" ht="12.9" customHeight="1">
      <c r="D314" s="153"/>
      <c r="E314" s="17"/>
      <c r="F314" s="153"/>
      <c r="G314" s="153"/>
    </row>
    <row r="315" spans="4:7" ht="12.9" customHeight="1">
      <c r="D315" s="153"/>
      <c r="E315" s="17"/>
      <c r="F315" s="153"/>
      <c r="G315" s="153"/>
    </row>
    <row r="316" spans="4:7" ht="12.9" customHeight="1">
      <c r="D316" s="153"/>
      <c r="E316" s="17"/>
      <c r="F316" s="153"/>
      <c r="G316" s="153"/>
    </row>
    <row r="317" spans="4:7" ht="12.9" customHeight="1">
      <c r="D317" s="153"/>
      <c r="E317" s="17"/>
      <c r="F317" s="153"/>
      <c r="G317" s="153"/>
    </row>
    <row r="318" spans="4:7" ht="12.9" customHeight="1">
      <c r="D318" s="153"/>
      <c r="E318" s="17"/>
      <c r="F318" s="153"/>
      <c r="G318" s="153"/>
    </row>
    <row r="319" spans="4:7" ht="12.9" customHeight="1">
      <c r="D319" s="153"/>
      <c r="E319" s="17"/>
      <c r="F319" s="153"/>
      <c r="G319" s="153"/>
    </row>
    <row r="320" spans="4:7" ht="12.9" customHeight="1">
      <c r="D320" s="153"/>
      <c r="E320" s="17"/>
      <c r="F320" s="153"/>
      <c r="G320" s="153"/>
    </row>
    <row r="321" spans="4:7" ht="12.9" customHeight="1">
      <c r="D321" s="153"/>
      <c r="E321" s="17"/>
      <c r="F321" s="153"/>
      <c r="G321" s="153"/>
    </row>
    <row r="322" spans="4:7" ht="12.9" customHeight="1">
      <c r="D322" s="153"/>
      <c r="E322" s="17"/>
      <c r="F322" s="153"/>
      <c r="G322" s="153"/>
    </row>
    <row r="323" spans="4:7" ht="12.9" customHeight="1">
      <c r="D323" s="153"/>
      <c r="E323" s="17"/>
      <c r="F323" s="153"/>
      <c r="G323" s="153"/>
    </row>
    <row r="324" spans="4:7" ht="12.9" customHeight="1">
      <c r="D324" s="153"/>
      <c r="E324" s="17"/>
      <c r="F324" s="153"/>
      <c r="G324" s="153"/>
    </row>
    <row r="325" spans="4:7" ht="12.9" customHeight="1">
      <c r="D325" s="153"/>
      <c r="E325" s="17"/>
      <c r="F325" s="153"/>
      <c r="G325" s="153"/>
    </row>
    <row r="326" spans="4:7" ht="12.9" customHeight="1">
      <c r="D326" s="153"/>
      <c r="E326" s="17"/>
      <c r="F326" s="153"/>
      <c r="G326" s="153"/>
    </row>
    <row r="327" spans="4:7" ht="12.9" customHeight="1">
      <c r="D327" s="153"/>
      <c r="E327" s="17"/>
      <c r="F327" s="153"/>
      <c r="G327" s="153"/>
    </row>
    <row r="328" spans="4:7" ht="12.9" customHeight="1">
      <c r="D328" s="153"/>
      <c r="E328" s="17"/>
      <c r="F328" s="153"/>
      <c r="G328" s="153"/>
    </row>
    <row r="329" spans="4:7" ht="12.9" customHeight="1">
      <c r="D329" s="153"/>
      <c r="E329" s="17"/>
      <c r="F329" s="153"/>
      <c r="G329" s="153"/>
    </row>
    <row r="330" spans="4:7" ht="12.9" customHeight="1">
      <c r="D330" s="153"/>
      <c r="E330" s="17"/>
      <c r="F330" s="153"/>
      <c r="G330" s="153"/>
    </row>
    <row r="331" spans="4:7" ht="12.9" customHeight="1">
      <c r="D331" s="153"/>
      <c r="E331" s="17"/>
      <c r="F331" s="153"/>
      <c r="G331" s="153"/>
    </row>
    <row r="332" spans="4:7" ht="12.9" customHeight="1">
      <c r="D332" s="153"/>
      <c r="E332" s="17"/>
      <c r="F332" s="153"/>
      <c r="G332" s="153"/>
    </row>
    <row r="333" spans="4:7" ht="12.9" customHeight="1">
      <c r="D333" s="153"/>
      <c r="E333" s="17"/>
      <c r="F333" s="153"/>
      <c r="G333" s="153"/>
    </row>
    <row r="334" spans="4:7" ht="12.9" customHeight="1">
      <c r="D334" s="153"/>
      <c r="E334" s="17"/>
      <c r="F334" s="153"/>
      <c r="G334" s="153"/>
    </row>
    <row r="335" spans="4:7" ht="12.9" customHeight="1">
      <c r="D335" s="153"/>
      <c r="E335" s="17"/>
      <c r="F335" s="153"/>
      <c r="G335" s="153"/>
    </row>
    <row r="336" spans="4:7" ht="12.9" customHeight="1">
      <c r="D336" s="153"/>
      <c r="E336" s="17"/>
      <c r="F336" s="153"/>
      <c r="G336" s="153"/>
    </row>
    <row r="337" spans="4:7" ht="12.9" customHeight="1">
      <c r="D337" s="153"/>
      <c r="E337" s="17"/>
      <c r="F337" s="153"/>
      <c r="G337" s="153"/>
    </row>
    <row r="338" spans="4:7" ht="12.9" customHeight="1">
      <c r="D338" s="153"/>
      <c r="E338" s="17"/>
      <c r="F338" s="153"/>
      <c r="G338" s="153"/>
    </row>
    <row r="339" spans="4:7" ht="12.9" customHeight="1">
      <c r="D339" s="153"/>
      <c r="E339" s="17"/>
      <c r="F339" s="153"/>
      <c r="G339" s="153"/>
    </row>
    <row r="340" spans="4:7" ht="12.9" customHeight="1">
      <c r="D340" s="153"/>
      <c r="E340" s="17"/>
      <c r="F340" s="153"/>
      <c r="G340" s="153"/>
    </row>
    <row r="341" spans="4:7" ht="12.9" customHeight="1">
      <c r="D341" s="153"/>
      <c r="E341" s="17"/>
      <c r="F341" s="153"/>
      <c r="G341" s="153"/>
    </row>
    <row r="342" spans="4:7" ht="12.9" customHeight="1">
      <c r="D342" s="153"/>
      <c r="E342" s="17"/>
      <c r="F342" s="153"/>
      <c r="G342" s="153"/>
    </row>
    <row r="343" spans="4:7" ht="12.9" customHeight="1">
      <c r="D343" s="153"/>
      <c r="E343" s="17"/>
      <c r="F343" s="153"/>
      <c r="G343" s="153"/>
    </row>
    <row r="344" spans="4:7" ht="12.9" customHeight="1">
      <c r="D344" s="153"/>
      <c r="E344" s="17"/>
      <c r="F344" s="153"/>
      <c r="G344" s="153"/>
    </row>
    <row r="345" spans="4:7" ht="12.9" customHeight="1">
      <c r="D345" s="153"/>
      <c r="E345" s="17"/>
      <c r="F345" s="153"/>
      <c r="G345" s="153"/>
    </row>
    <row r="346" spans="4:7" ht="12.9" customHeight="1">
      <c r="D346" s="153"/>
      <c r="E346" s="17"/>
      <c r="F346" s="153"/>
      <c r="G346" s="153"/>
    </row>
    <row r="347" spans="4:7" ht="12.9" customHeight="1">
      <c r="D347" s="153"/>
      <c r="E347" s="17"/>
      <c r="F347" s="153"/>
      <c r="G347" s="153"/>
    </row>
    <row r="348" spans="4:7" ht="12.9" customHeight="1">
      <c r="D348" s="153"/>
      <c r="E348" s="17"/>
      <c r="F348" s="153"/>
      <c r="G348" s="153"/>
    </row>
    <row r="349" spans="4:7" ht="12.9" customHeight="1">
      <c r="D349" s="153"/>
      <c r="E349" s="17"/>
      <c r="F349" s="153"/>
      <c r="G349" s="153"/>
    </row>
    <row r="350" spans="4:7" ht="12.9" customHeight="1">
      <c r="D350" s="153"/>
      <c r="E350" s="17"/>
      <c r="F350" s="153"/>
      <c r="G350" s="153"/>
    </row>
    <row r="351" spans="4:7" ht="12.9" customHeight="1">
      <c r="D351" s="153"/>
      <c r="E351" s="17"/>
      <c r="F351" s="153"/>
      <c r="G351" s="153"/>
    </row>
    <row r="352" spans="4:7" ht="12.9" customHeight="1">
      <c r="D352" s="153"/>
      <c r="E352" s="17"/>
      <c r="F352" s="153"/>
      <c r="G352" s="153"/>
    </row>
    <row r="353" spans="4:7" ht="12.9" customHeight="1">
      <c r="D353" s="153"/>
      <c r="E353" s="17"/>
      <c r="F353" s="153"/>
      <c r="G353" s="153"/>
    </row>
    <row r="354" spans="4:7" ht="12.9" customHeight="1">
      <c r="D354" s="153"/>
      <c r="E354" s="17"/>
      <c r="F354" s="153"/>
      <c r="G354" s="153"/>
    </row>
    <row r="355" spans="4:7" ht="12.9" customHeight="1">
      <c r="D355" s="153"/>
      <c r="E355" s="17"/>
      <c r="F355" s="153"/>
      <c r="G355" s="153"/>
    </row>
    <row r="356" spans="4:7" ht="12.9" customHeight="1">
      <c r="D356" s="153"/>
      <c r="E356" s="17"/>
      <c r="F356" s="153"/>
      <c r="G356" s="153"/>
    </row>
    <row r="357" spans="4:7" ht="12.9" customHeight="1">
      <c r="D357" s="153"/>
      <c r="E357" s="17"/>
      <c r="F357" s="153"/>
      <c r="G357" s="153"/>
    </row>
    <row r="358" spans="4:7" ht="12.9" customHeight="1">
      <c r="D358" s="153"/>
      <c r="E358" s="17"/>
      <c r="F358" s="153"/>
      <c r="G358" s="153"/>
    </row>
    <row r="359" spans="4:7" ht="12.9" customHeight="1">
      <c r="D359" s="153"/>
      <c r="E359" s="17"/>
      <c r="F359" s="153"/>
      <c r="G359" s="153"/>
    </row>
    <row r="360" spans="4:7" ht="12.9" customHeight="1">
      <c r="D360" s="153"/>
      <c r="E360" s="17"/>
      <c r="F360" s="153"/>
      <c r="G360" s="153"/>
    </row>
    <row r="361" spans="4:7" ht="12.9" customHeight="1">
      <c r="D361" s="153"/>
      <c r="E361" s="153"/>
      <c r="F361" s="153"/>
      <c r="G361" s="153"/>
    </row>
    <row r="362" spans="4:7" ht="12.9" customHeight="1">
      <c r="D362" s="153"/>
      <c r="E362" s="153"/>
      <c r="F362" s="153"/>
      <c r="G362" s="153"/>
    </row>
    <row r="363" spans="4:7" ht="12.9" customHeight="1">
      <c r="D363" s="153"/>
      <c r="E363" s="153"/>
      <c r="F363" s="153"/>
      <c r="G363" s="153"/>
    </row>
    <row r="364" spans="4:7" ht="12.9" customHeight="1">
      <c r="D364" s="153"/>
      <c r="E364" s="153"/>
      <c r="F364" s="153"/>
      <c r="G364" s="153"/>
    </row>
    <row r="365" spans="4:7" ht="12.9" customHeight="1">
      <c r="D365" s="153"/>
      <c r="E365" s="153"/>
      <c r="F365" s="153"/>
      <c r="G365" s="153"/>
    </row>
    <row r="366" spans="4:7" ht="12.9" customHeight="1">
      <c r="D366" s="153"/>
      <c r="E366" s="153"/>
      <c r="F366" s="153"/>
      <c r="G366" s="153"/>
    </row>
    <row r="367" spans="4:7" ht="12.9" customHeight="1">
      <c r="D367" s="153"/>
      <c r="E367" s="153"/>
      <c r="F367" s="153"/>
      <c r="G367" s="153"/>
    </row>
    <row r="368" spans="4:7" ht="12.9" customHeight="1">
      <c r="D368" s="153"/>
      <c r="E368" s="153"/>
      <c r="F368" s="153"/>
      <c r="G368" s="153"/>
    </row>
    <row r="369" spans="4:7" ht="12.9" customHeight="1">
      <c r="D369" s="153"/>
      <c r="E369" s="153"/>
      <c r="F369" s="153"/>
      <c r="G369" s="153"/>
    </row>
    <row r="370" spans="4:7" ht="12.9" customHeight="1">
      <c r="D370" s="153"/>
      <c r="E370" s="153"/>
      <c r="F370" s="153"/>
      <c r="G370" s="153"/>
    </row>
    <row r="371" spans="4:7" ht="12.9" customHeight="1">
      <c r="D371" s="153"/>
      <c r="E371" s="153"/>
      <c r="F371" s="153"/>
      <c r="G371" s="153"/>
    </row>
    <row r="372" spans="4:7" ht="12.9" customHeight="1">
      <c r="D372" s="153"/>
      <c r="E372" s="153"/>
      <c r="F372" s="153"/>
      <c r="G372" s="153"/>
    </row>
    <row r="373" spans="4:7" ht="12.9" customHeight="1">
      <c r="D373" s="153"/>
      <c r="E373" s="153"/>
      <c r="F373" s="153"/>
      <c r="G373" s="153"/>
    </row>
    <row r="374" spans="4:7" ht="12.9" customHeight="1">
      <c r="D374" s="153"/>
      <c r="E374" s="153"/>
      <c r="F374" s="153"/>
      <c r="G374" s="153"/>
    </row>
    <row r="375" spans="4:7" ht="12.9" customHeight="1">
      <c r="D375" s="153"/>
      <c r="E375" s="153"/>
      <c r="F375" s="153"/>
      <c r="G375" s="153"/>
    </row>
    <row r="376" spans="4:7" ht="12.9" customHeight="1">
      <c r="D376" s="153"/>
      <c r="E376" s="153"/>
      <c r="F376" s="153"/>
      <c r="G376" s="153"/>
    </row>
    <row r="377" spans="4:7" ht="12.9" customHeight="1">
      <c r="D377" s="153"/>
      <c r="E377" s="153"/>
      <c r="F377" s="153"/>
      <c r="G377" s="153"/>
    </row>
    <row r="378" spans="4:7" ht="12.9" customHeight="1">
      <c r="D378" s="153"/>
      <c r="E378" s="153"/>
      <c r="F378" s="153"/>
      <c r="G378" s="153"/>
    </row>
    <row r="379" spans="4:7" ht="12.9" customHeight="1">
      <c r="D379" s="153"/>
      <c r="E379" s="153"/>
      <c r="F379" s="153"/>
      <c r="G379" s="153"/>
    </row>
    <row r="380" spans="4:7" ht="12.9" customHeight="1">
      <c r="D380" s="153"/>
      <c r="E380" s="153"/>
      <c r="F380" s="153"/>
      <c r="G380" s="153"/>
    </row>
    <row r="381" spans="4:7" ht="12.9" customHeight="1">
      <c r="D381" s="153"/>
      <c r="E381" s="153"/>
      <c r="F381" s="153"/>
      <c r="G381" s="153"/>
    </row>
    <row r="382" spans="4:7" ht="12.9" customHeight="1">
      <c r="D382" s="153"/>
      <c r="E382" s="153"/>
      <c r="F382" s="153"/>
      <c r="G382" s="153"/>
    </row>
    <row r="383" spans="4:7" ht="12.9" customHeight="1">
      <c r="D383" s="153"/>
      <c r="E383" s="153"/>
      <c r="F383" s="153"/>
      <c r="G383" s="153"/>
    </row>
    <row r="384" spans="4:7" ht="12.9" customHeight="1">
      <c r="D384" s="153"/>
      <c r="E384" s="153"/>
      <c r="F384" s="153"/>
      <c r="G384" s="153"/>
    </row>
    <row r="385" spans="4:7" ht="12.9" customHeight="1">
      <c r="D385" s="153"/>
      <c r="E385" s="153"/>
      <c r="F385" s="153"/>
      <c r="G385" s="153"/>
    </row>
    <row r="386" spans="4:7" ht="12.9" customHeight="1">
      <c r="D386" s="153"/>
      <c r="E386" s="153"/>
      <c r="F386" s="153"/>
      <c r="G386" s="153"/>
    </row>
    <row r="387" spans="4:7" ht="12.9" customHeight="1"/>
    <row r="388" spans="4:7" ht="12.9" customHeight="1"/>
    <row r="389" spans="4:7" ht="12.9" customHeight="1"/>
    <row r="390" spans="4:7" ht="12.9" customHeight="1"/>
    <row r="391" spans="4:7" ht="12.9" customHeight="1"/>
    <row r="392" spans="4:7" ht="12.9" customHeight="1"/>
    <row r="393" spans="4:7" ht="12.9" customHeight="1"/>
    <row r="394" spans="4:7" ht="12.9" customHeight="1"/>
    <row r="395" spans="4:7" ht="12.9" customHeight="1"/>
    <row r="396" spans="4:7" ht="12.9" customHeight="1"/>
    <row r="397" spans="4:7" ht="12.9" customHeight="1"/>
    <row r="398" spans="4:7" ht="12.9" customHeight="1"/>
    <row r="399" spans="4:7" ht="12.9" customHeight="1"/>
    <row r="400" spans="4:7" ht="12.9" customHeight="1"/>
    <row r="401" ht="12.9" customHeight="1"/>
    <row r="402" ht="12.9" customHeight="1"/>
    <row r="403" ht="12.9" customHeight="1"/>
    <row r="404" ht="12.9" customHeight="1"/>
    <row r="405" ht="12.9" customHeight="1"/>
    <row r="406" ht="12.9" customHeight="1"/>
    <row r="407" ht="12.9" customHeight="1"/>
    <row r="408" ht="12.9" customHeight="1"/>
    <row r="409" ht="12.9" customHeight="1"/>
    <row r="410" ht="12.9" customHeight="1"/>
    <row r="411" ht="12.9" customHeight="1"/>
    <row r="412" ht="12.9" customHeight="1"/>
    <row r="413" ht="12.9" customHeight="1"/>
    <row r="414" ht="12.9" customHeight="1"/>
    <row r="415" ht="12.9" customHeight="1"/>
    <row r="416" ht="12.9" customHeight="1"/>
    <row r="417" ht="12.9" customHeight="1"/>
    <row r="418" ht="12.9" customHeight="1"/>
    <row r="419" ht="12.9" customHeight="1"/>
    <row r="420" ht="12.9" customHeight="1"/>
    <row r="421" ht="12.9" customHeight="1"/>
    <row r="422" ht="12.9" customHeight="1"/>
    <row r="423" ht="12.9" customHeight="1"/>
    <row r="424" ht="12.9" customHeight="1"/>
    <row r="425" ht="12.9" customHeight="1"/>
    <row r="426" ht="12.9" customHeight="1"/>
    <row r="427" ht="12.9" customHeight="1"/>
    <row r="428" ht="12.9" customHeight="1"/>
    <row r="429" ht="12.9" customHeight="1"/>
    <row r="430" ht="12.9" customHeight="1"/>
    <row r="431" ht="12.9" customHeight="1"/>
    <row r="432" ht="12.9" customHeight="1"/>
    <row r="433" ht="12.9" customHeight="1"/>
    <row r="434" ht="12.9" customHeight="1"/>
    <row r="435" ht="12.9" customHeight="1"/>
    <row r="436" ht="12.9" customHeight="1"/>
    <row r="437" ht="12.9" customHeight="1"/>
    <row r="438" ht="12.9" customHeight="1"/>
    <row r="439" ht="12.9" customHeight="1"/>
    <row r="440" ht="12.9" customHeight="1"/>
    <row r="441" ht="12.9" customHeight="1"/>
    <row r="442" ht="12.9" customHeight="1"/>
    <row r="443" ht="12.9" customHeight="1"/>
    <row r="444" ht="12.9" customHeight="1"/>
    <row r="445" ht="12.9" customHeight="1"/>
    <row r="446" ht="12.9" customHeight="1"/>
    <row r="447" ht="12.9" customHeight="1"/>
    <row r="448" ht="12.9" customHeight="1"/>
    <row r="449" ht="12.9" customHeight="1"/>
    <row r="450" ht="12.9" customHeight="1"/>
    <row r="451" ht="12.9" customHeight="1"/>
    <row r="452" ht="12.9" customHeight="1"/>
    <row r="453" ht="12.9" customHeight="1"/>
    <row r="454" ht="12.9" customHeight="1"/>
    <row r="455" ht="12.9" customHeight="1"/>
    <row r="456" ht="12.9" customHeight="1"/>
    <row r="457" ht="12.9" customHeight="1"/>
    <row r="458" ht="12.9" customHeight="1"/>
    <row r="459" ht="12.9" customHeight="1"/>
    <row r="460" ht="12.9" customHeight="1"/>
    <row r="461" ht="12.9" customHeight="1"/>
    <row r="462" ht="12.9" customHeight="1"/>
    <row r="463" ht="12.9" customHeight="1"/>
    <row r="464" ht="12.9" customHeight="1"/>
    <row r="465" ht="12.9" customHeight="1"/>
    <row r="466" ht="12.9" customHeight="1"/>
    <row r="467" ht="12.9" customHeight="1"/>
    <row r="468" ht="12.9" customHeight="1"/>
    <row r="469" ht="12.9" customHeight="1"/>
    <row r="470" ht="12.9" customHeight="1"/>
    <row r="471" ht="12.9" customHeight="1"/>
    <row r="472" ht="12.9" customHeight="1"/>
    <row r="473" ht="12.9" customHeight="1"/>
    <row r="474" ht="12.9" customHeight="1"/>
    <row r="475" ht="12.9" customHeight="1"/>
    <row r="476" ht="12.9" customHeight="1"/>
    <row r="477" ht="12.9" customHeight="1"/>
    <row r="478" ht="12.9" customHeight="1"/>
    <row r="479" ht="12.9" customHeight="1"/>
    <row r="480" ht="12.9" customHeight="1"/>
    <row r="481" ht="12.9" customHeight="1"/>
    <row r="482" ht="12.9" customHeight="1"/>
    <row r="483" ht="12.9" customHeight="1"/>
    <row r="484" ht="12.9" customHeight="1"/>
    <row r="485" ht="12.9" customHeight="1"/>
    <row r="486" ht="12.9" customHeight="1"/>
    <row r="487" ht="12.9" customHeight="1"/>
    <row r="488" ht="12.9" customHeight="1"/>
    <row r="489" ht="12.9" customHeight="1"/>
    <row r="490" ht="12.9" customHeight="1"/>
    <row r="491" ht="12.9" customHeight="1"/>
    <row r="492" ht="12.9" customHeight="1"/>
    <row r="493" ht="12.9" customHeight="1"/>
    <row r="494" ht="12.9" customHeight="1"/>
    <row r="495" ht="12.9" customHeight="1"/>
    <row r="496" ht="12.9" customHeight="1"/>
    <row r="497" ht="12.9" customHeight="1"/>
    <row r="498" ht="12.9" customHeight="1"/>
    <row r="499" ht="12.9" customHeight="1"/>
    <row r="500" ht="12.9" customHeight="1"/>
    <row r="501" ht="12.9" customHeight="1"/>
    <row r="502" ht="12.9" customHeight="1"/>
    <row r="503" ht="12.9" customHeight="1"/>
    <row r="504" ht="12.9" customHeight="1"/>
    <row r="505" ht="12.9" customHeight="1"/>
    <row r="506" ht="12.9" customHeight="1"/>
    <row r="507" ht="12.9" customHeight="1"/>
    <row r="508" ht="12.9" customHeight="1"/>
    <row r="509" ht="12.9" customHeight="1"/>
    <row r="510" ht="12.9" customHeight="1"/>
    <row r="511" ht="12.9" customHeight="1"/>
    <row r="512" ht="12.9" customHeight="1"/>
    <row r="513" ht="12.9" customHeight="1"/>
    <row r="514" ht="12.9" customHeight="1"/>
    <row r="515" ht="12.9" customHeight="1"/>
    <row r="516" ht="12.9" customHeight="1"/>
    <row r="517" ht="12.9" customHeight="1"/>
    <row r="518" ht="12.9" customHeight="1"/>
    <row r="519" ht="12.9" customHeight="1"/>
    <row r="520" ht="12.9" customHeight="1"/>
    <row r="521" ht="12.9" customHeight="1"/>
    <row r="522" ht="12.9" customHeight="1"/>
    <row r="523" ht="12.9" customHeight="1"/>
    <row r="524" ht="12.9" customHeight="1"/>
    <row r="525" ht="12.9" customHeight="1"/>
    <row r="526" ht="12.9" customHeight="1"/>
    <row r="527" ht="12.9" customHeight="1"/>
    <row r="528" ht="12.9" customHeight="1"/>
    <row r="529" ht="12.9" customHeight="1"/>
    <row r="530" ht="12.9" customHeight="1"/>
    <row r="531" ht="12.9" customHeight="1"/>
    <row r="532" ht="12.9" customHeight="1"/>
    <row r="533" ht="12.9" customHeight="1"/>
    <row r="534" ht="12.9" customHeight="1"/>
    <row r="535" ht="12.9" customHeight="1"/>
    <row r="536" ht="12.9" customHeight="1"/>
    <row r="537" ht="12.9" customHeight="1"/>
    <row r="538" ht="12.9" customHeight="1"/>
    <row r="539" ht="12.9" customHeight="1"/>
    <row r="540" ht="12.9" customHeight="1"/>
    <row r="541" ht="12.9" customHeight="1"/>
    <row r="542" ht="12.9" customHeight="1"/>
    <row r="543" ht="12.9" customHeight="1"/>
    <row r="544" ht="12.9" customHeight="1"/>
    <row r="545" ht="12.9" customHeight="1"/>
    <row r="546" ht="12.9" customHeight="1"/>
    <row r="547" ht="12.9" customHeight="1"/>
    <row r="548" ht="12.9" customHeight="1"/>
    <row r="549" ht="12.9" customHeight="1"/>
    <row r="550" ht="12.9" customHeight="1"/>
    <row r="551" ht="12.9" customHeight="1"/>
    <row r="552" ht="12.9" customHeight="1"/>
    <row r="553" ht="12.9" customHeight="1"/>
    <row r="554" ht="12.9" customHeight="1"/>
    <row r="555" ht="12.9" customHeight="1"/>
    <row r="556" ht="12.9" customHeight="1"/>
    <row r="557" ht="12.9" customHeight="1"/>
    <row r="558" ht="12.9" customHeight="1"/>
    <row r="559" ht="12.9" customHeight="1"/>
    <row r="560" ht="12.9" customHeight="1"/>
    <row r="561" ht="12.9" customHeight="1"/>
    <row r="562" ht="12.9" customHeight="1"/>
    <row r="563" ht="12.9" customHeight="1"/>
    <row r="564" ht="12.9" customHeight="1"/>
    <row r="565" ht="12.9" customHeight="1"/>
    <row r="566" ht="12.9" customHeight="1"/>
    <row r="567" ht="12.9" customHeight="1"/>
    <row r="568" ht="12.9" customHeight="1"/>
    <row r="569" ht="12.9" customHeight="1"/>
    <row r="570" ht="12.9" customHeight="1"/>
    <row r="571" ht="12.9" customHeight="1"/>
    <row r="572" ht="12.9" customHeight="1"/>
    <row r="573" ht="12.9" customHeight="1"/>
    <row r="574" ht="12.9" customHeight="1"/>
    <row r="575" ht="12.9" customHeight="1"/>
    <row r="576" ht="12.9" customHeight="1"/>
    <row r="577" ht="12.9" customHeight="1"/>
    <row r="578" ht="12.9" customHeight="1"/>
    <row r="579" ht="12.9" customHeight="1"/>
    <row r="580" ht="12.9" customHeight="1"/>
    <row r="581" ht="12.9" customHeight="1"/>
    <row r="582" ht="12.9" customHeight="1"/>
    <row r="583" ht="12.9" customHeight="1"/>
    <row r="584" ht="12.9" customHeight="1"/>
    <row r="585" ht="12.9" customHeight="1"/>
    <row r="586" ht="12.9" customHeight="1"/>
    <row r="587" ht="12.9" customHeight="1"/>
    <row r="588" ht="12.9" customHeight="1"/>
  </sheetData>
  <mergeCells count="8">
    <mergeCell ref="C81:F81"/>
    <mergeCell ref="B85:C85"/>
    <mergeCell ref="A1:G1"/>
    <mergeCell ref="C75:F75"/>
    <mergeCell ref="C76:F76"/>
    <mergeCell ref="C77:F77"/>
    <mergeCell ref="C78:F78"/>
    <mergeCell ref="C79:F79"/>
  </mergeCells>
  <pageMargins left="0.51181102362204722" right="0.43307086614173229" top="0.78740157480314965" bottom="0.78740157480314965" header="0.51181102362204722" footer="0.51181102362204722"/>
  <pageSetup paperSize="9" scale="60" orientation="portrait" r:id="rId1"/>
  <headerFooter alignWithMargins="0"/>
  <rowBreaks count="2" manualBreakCount="2">
    <brk id="45" max="6" man="1"/>
    <brk id="8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17CCE-3F7D-48D6-A640-378C96C014F6}">
  <dimension ref="A1:AI61"/>
  <sheetViews>
    <sheetView tabSelected="1" view="pageBreakPreview" zoomScaleSheetLayoutView="100" workbookViewId="0">
      <selection activeCell="L35" sqref="L35"/>
    </sheetView>
  </sheetViews>
  <sheetFormatPr defaultRowHeight="13.2"/>
  <cols>
    <col min="1" max="1" width="0.5546875" style="158" customWidth="1"/>
    <col min="2" max="2" width="5.88671875" style="158" customWidth="1"/>
    <col min="3" max="3" width="26.109375" style="158" customWidth="1"/>
    <col min="4" max="4" width="10.44140625" style="158" bestFit="1" customWidth="1"/>
    <col min="5" max="5" width="12.6640625" style="158" customWidth="1"/>
    <col min="6" max="6" width="11.6640625" style="158" customWidth="1"/>
    <col min="7" max="7" width="11.44140625" style="158" customWidth="1"/>
    <col min="8" max="8" width="11" style="251" customWidth="1"/>
    <col min="9" max="9" width="20.88671875" style="158" customWidth="1"/>
    <col min="10" max="10" width="10.109375" style="158" bestFit="1" customWidth="1"/>
    <col min="11" max="12" width="11.33203125" style="158" bestFit="1" customWidth="1"/>
    <col min="13" max="13" width="10.33203125" style="158" bestFit="1" customWidth="1"/>
    <col min="14" max="14" width="11.33203125" style="158" bestFit="1" customWidth="1"/>
    <col min="15" max="256" width="8.88671875" style="158"/>
    <col min="257" max="257" width="0.5546875" style="158" customWidth="1"/>
    <col min="258" max="258" width="5.88671875" style="158" customWidth="1"/>
    <col min="259" max="259" width="26.109375" style="158" customWidth="1"/>
    <col min="260" max="260" width="10.44140625" style="158" bestFit="1" customWidth="1"/>
    <col min="261" max="261" width="12.6640625" style="158" customWidth="1"/>
    <col min="262" max="262" width="11.6640625" style="158" customWidth="1"/>
    <col min="263" max="263" width="11.44140625" style="158" customWidth="1"/>
    <col min="264" max="264" width="11" style="158" customWidth="1"/>
    <col min="265" max="265" width="20.88671875" style="158" customWidth="1"/>
    <col min="266" max="266" width="10.109375" style="158" bestFit="1" customWidth="1"/>
    <col min="267" max="268" width="11.33203125" style="158" bestFit="1" customWidth="1"/>
    <col min="269" max="269" width="10.33203125" style="158" bestFit="1" customWidth="1"/>
    <col min="270" max="270" width="11.33203125" style="158" bestFit="1" customWidth="1"/>
    <col min="271" max="512" width="8.88671875" style="158"/>
    <col min="513" max="513" width="0.5546875" style="158" customWidth="1"/>
    <col min="514" max="514" width="5.88671875" style="158" customWidth="1"/>
    <col min="515" max="515" width="26.109375" style="158" customWidth="1"/>
    <col min="516" max="516" width="10.44140625" style="158" bestFit="1" customWidth="1"/>
    <col min="517" max="517" width="12.6640625" style="158" customWidth="1"/>
    <col min="518" max="518" width="11.6640625" style="158" customWidth="1"/>
    <col min="519" max="519" width="11.44140625" style="158" customWidth="1"/>
    <col min="520" max="520" width="11" style="158" customWidth="1"/>
    <col min="521" max="521" width="20.88671875" style="158" customWidth="1"/>
    <col min="522" max="522" width="10.109375" style="158" bestFit="1" customWidth="1"/>
    <col min="523" max="524" width="11.33203125" style="158" bestFit="1" customWidth="1"/>
    <col min="525" max="525" width="10.33203125" style="158" bestFit="1" customWidth="1"/>
    <col min="526" max="526" width="11.33203125" style="158" bestFit="1" customWidth="1"/>
    <col min="527" max="768" width="8.88671875" style="158"/>
    <col min="769" max="769" width="0.5546875" style="158" customWidth="1"/>
    <col min="770" max="770" width="5.88671875" style="158" customWidth="1"/>
    <col min="771" max="771" width="26.109375" style="158" customWidth="1"/>
    <col min="772" max="772" width="10.44140625" style="158" bestFit="1" customWidth="1"/>
    <col min="773" max="773" width="12.6640625" style="158" customWidth="1"/>
    <col min="774" max="774" width="11.6640625" style="158" customWidth="1"/>
    <col min="775" max="775" width="11.44140625" style="158" customWidth="1"/>
    <col min="776" max="776" width="11" style="158" customWidth="1"/>
    <col min="777" max="777" width="20.88671875" style="158" customWidth="1"/>
    <col min="778" max="778" width="10.109375" style="158" bestFit="1" customWidth="1"/>
    <col min="779" max="780" width="11.33203125" style="158" bestFit="1" customWidth="1"/>
    <col min="781" max="781" width="10.33203125" style="158" bestFit="1" customWidth="1"/>
    <col min="782" max="782" width="11.33203125" style="158" bestFit="1" customWidth="1"/>
    <col min="783" max="1024" width="8.88671875" style="158"/>
    <col min="1025" max="1025" width="0.5546875" style="158" customWidth="1"/>
    <col min="1026" max="1026" width="5.88671875" style="158" customWidth="1"/>
    <col min="1027" max="1027" width="26.109375" style="158" customWidth="1"/>
    <col min="1028" max="1028" width="10.44140625" style="158" bestFit="1" customWidth="1"/>
    <col min="1029" max="1029" width="12.6640625" style="158" customWidth="1"/>
    <col min="1030" max="1030" width="11.6640625" style="158" customWidth="1"/>
    <col min="1031" max="1031" width="11.44140625" style="158" customWidth="1"/>
    <col min="1032" max="1032" width="11" style="158" customWidth="1"/>
    <col min="1033" max="1033" width="20.88671875" style="158" customWidth="1"/>
    <col min="1034" max="1034" width="10.109375" style="158" bestFit="1" customWidth="1"/>
    <col min="1035" max="1036" width="11.33203125" style="158" bestFit="1" customWidth="1"/>
    <col min="1037" max="1037" width="10.33203125" style="158" bestFit="1" customWidth="1"/>
    <col min="1038" max="1038" width="11.33203125" style="158" bestFit="1" customWidth="1"/>
    <col min="1039" max="1280" width="8.88671875" style="158"/>
    <col min="1281" max="1281" width="0.5546875" style="158" customWidth="1"/>
    <col min="1282" max="1282" width="5.88671875" style="158" customWidth="1"/>
    <col min="1283" max="1283" width="26.109375" style="158" customWidth="1"/>
    <col min="1284" max="1284" width="10.44140625" style="158" bestFit="1" customWidth="1"/>
    <col min="1285" max="1285" width="12.6640625" style="158" customWidth="1"/>
    <col min="1286" max="1286" width="11.6640625" style="158" customWidth="1"/>
    <col min="1287" max="1287" width="11.44140625" style="158" customWidth="1"/>
    <col min="1288" max="1288" width="11" style="158" customWidth="1"/>
    <col min="1289" max="1289" width="20.88671875" style="158" customWidth="1"/>
    <col min="1290" max="1290" width="10.109375" style="158" bestFit="1" customWidth="1"/>
    <col min="1291" max="1292" width="11.33203125" style="158" bestFit="1" customWidth="1"/>
    <col min="1293" max="1293" width="10.33203125" style="158" bestFit="1" customWidth="1"/>
    <col min="1294" max="1294" width="11.33203125" style="158" bestFit="1" customWidth="1"/>
    <col min="1295" max="1536" width="8.88671875" style="158"/>
    <col min="1537" max="1537" width="0.5546875" style="158" customWidth="1"/>
    <col min="1538" max="1538" width="5.88671875" style="158" customWidth="1"/>
    <col min="1539" max="1539" width="26.109375" style="158" customWidth="1"/>
    <col min="1540" max="1540" width="10.44140625" style="158" bestFit="1" customWidth="1"/>
    <col min="1541" max="1541" width="12.6640625" style="158" customWidth="1"/>
    <col min="1542" max="1542" width="11.6640625" style="158" customWidth="1"/>
    <col min="1543" max="1543" width="11.44140625" style="158" customWidth="1"/>
    <col min="1544" max="1544" width="11" style="158" customWidth="1"/>
    <col min="1545" max="1545" width="20.88671875" style="158" customWidth="1"/>
    <col min="1546" max="1546" width="10.109375" style="158" bestFit="1" customWidth="1"/>
    <col min="1547" max="1548" width="11.33203125" style="158" bestFit="1" customWidth="1"/>
    <col min="1549" max="1549" width="10.33203125" style="158" bestFit="1" customWidth="1"/>
    <col min="1550" max="1550" width="11.33203125" style="158" bestFit="1" customWidth="1"/>
    <col min="1551" max="1792" width="8.88671875" style="158"/>
    <col min="1793" max="1793" width="0.5546875" style="158" customWidth="1"/>
    <col min="1794" max="1794" width="5.88671875" style="158" customWidth="1"/>
    <col min="1795" max="1795" width="26.109375" style="158" customWidth="1"/>
    <col min="1796" max="1796" width="10.44140625" style="158" bestFit="1" customWidth="1"/>
    <col min="1797" max="1797" width="12.6640625" style="158" customWidth="1"/>
    <col min="1798" max="1798" width="11.6640625" style="158" customWidth="1"/>
    <col min="1799" max="1799" width="11.44140625" style="158" customWidth="1"/>
    <col min="1800" max="1800" width="11" style="158" customWidth="1"/>
    <col min="1801" max="1801" width="20.88671875" style="158" customWidth="1"/>
    <col min="1802" max="1802" width="10.109375" style="158" bestFit="1" customWidth="1"/>
    <col min="1803" max="1804" width="11.33203125" style="158" bestFit="1" customWidth="1"/>
    <col min="1805" max="1805" width="10.33203125" style="158" bestFit="1" customWidth="1"/>
    <col min="1806" max="1806" width="11.33203125" style="158" bestFit="1" customWidth="1"/>
    <col min="1807" max="2048" width="8.88671875" style="158"/>
    <col min="2049" max="2049" width="0.5546875" style="158" customWidth="1"/>
    <col min="2050" max="2050" width="5.88671875" style="158" customWidth="1"/>
    <col min="2051" max="2051" width="26.109375" style="158" customWidth="1"/>
    <col min="2052" max="2052" width="10.44140625" style="158" bestFit="1" customWidth="1"/>
    <col min="2053" max="2053" width="12.6640625" style="158" customWidth="1"/>
    <col min="2054" max="2054" width="11.6640625" style="158" customWidth="1"/>
    <col min="2055" max="2055" width="11.44140625" style="158" customWidth="1"/>
    <col min="2056" max="2056" width="11" style="158" customWidth="1"/>
    <col min="2057" max="2057" width="20.88671875" style="158" customWidth="1"/>
    <col min="2058" max="2058" width="10.109375" style="158" bestFit="1" customWidth="1"/>
    <col min="2059" max="2060" width="11.33203125" style="158" bestFit="1" customWidth="1"/>
    <col min="2061" max="2061" width="10.33203125" style="158" bestFit="1" customWidth="1"/>
    <col min="2062" max="2062" width="11.33203125" style="158" bestFit="1" customWidth="1"/>
    <col min="2063" max="2304" width="8.88671875" style="158"/>
    <col min="2305" max="2305" width="0.5546875" style="158" customWidth="1"/>
    <col min="2306" max="2306" width="5.88671875" style="158" customWidth="1"/>
    <col min="2307" max="2307" width="26.109375" style="158" customWidth="1"/>
    <col min="2308" max="2308" width="10.44140625" style="158" bestFit="1" customWidth="1"/>
    <col min="2309" max="2309" width="12.6640625" style="158" customWidth="1"/>
    <col min="2310" max="2310" width="11.6640625" style="158" customWidth="1"/>
    <col min="2311" max="2311" width="11.44140625" style="158" customWidth="1"/>
    <col min="2312" max="2312" width="11" style="158" customWidth="1"/>
    <col min="2313" max="2313" width="20.88671875" style="158" customWidth="1"/>
    <col min="2314" max="2314" width="10.109375" style="158" bestFit="1" customWidth="1"/>
    <col min="2315" max="2316" width="11.33203125" style="158" bestFit="1" customWidth="1"/>
    <col min="2317" max="2317" width="10.33203125" style="158" bestFit="1" customWidth="1"/>
    <col min="2318" max="2318" width="11.33203125" style="158" bestFit="1" customWidth="1"/>
    <col min="2319" max="2560" width="8.88671875" style="158"/>
    <col min="2561" max="2561" width="0.5546875" style="158" customWidth="1"/>
    <col min="2562" max="2562" width="5.88671875" style="158" customWidth="1"/>
    <col min="2563" max="2563" width="26.109375" style="158" customWidth="1"/>
    <col min="2564" max="2564" width="10.44140625" style="158" bestFit="1" customWidth="1"/>
    <col min="2565" max="2565" width="12.6640625" style="158" customWidth="1"/>
    <col min="2566" max="2566" width="11.6640625" style="158" customWidth="1"/>
    <col min="2567" max="2567" width="11.44140625" style="158" customWidth="1"/>
    <col min="2568" max="2568" width="11" style="158" customWidth="1"/>
    <col min="2569" max="2569" width="20.88671875" style="158" customWidth="1"/>
    <col min="2570" max="2570" width="10.109375" style="158" bestFit="1" customWidth="1"/>
    <col min="2571" max="2572" width="11.33203125" style="158" bestFit="1" customWidth="1"/>
    <col min="2573" max="2573" width="10.33203125" style="158" bestFit="1" customWidth="1"/>
    <col min="2574" max="2574" width="11.33203125" style="158" bestFit="1" customWidth="1"/>
    <col min="2575" max="2816" width="8.88671875" style="158"/>
    <col min="2817" max="2817" width="0.5546875" style="158" customWidth="1"/>
    <col min="2818" max="2818" width="5.88671875" style="158" customWidth="1"/>
    <col min="2819" max="2819" width="26.109375" style="158" customWidth="1"/>
    <col min="2820" max="2820" width="10.44140625" style="158" bestFit="1" customWidth="1"/>
    <col min="2821" max="2821" width="12.6640625" style="158" customWidth="1"/>
    <col min="2822" max="2822" width="11.6640625" style="158" customWidth="1"/>
    <col min="2823" max="2823" width="11.44140625" style="158" customWidth="1"/>
    <col min="2824" max="2824" width="11" style="158" customWidth="1"/>
    <col min="2825" max="2825" width="20.88671875" style="158" customWidth="1"/>
    <col min="2826" max="2826" width="10.109375" style="158" bestFit="1" customWidth="1"/>
    <col min="2827" max="2828" width="11.33203125" style="158" bestFit="1" customWidth="1"/>
    <col min="2829" max="2829" width="10.33203125" style="158" bestFit="1" customWidth="1"/>
    <col min="2830" max="2830" width="11.33203125" style="158" bestFit="1" customWidth="1"/>
    <col min="2831" max="3072" width="8.88671875" style="158"/>
    <col min="3073" max="3073" width="0.5546875" style="158" customWidth="1"/>
    <col min="3074" max="3074" width="5.88671875" style="158" customWidth="1"/>
    <col min="3075" max="3075" width="26.109375" style="158" customWidth="1"/>
    <col min="3076" max="3076" width="10.44140625" style="158" bestFit="1" customWidth="1"/>
    <col min="3077" max="3077" width="12.6640625" style="158" customWidth="1"/>
    <col min="3078" max="3078" width="11.6640625" style="158" customWidth="1"/>
    <col min="3079" max="3079" width="11.44140625" style="158" customWidth="1"/>
    <col min="3080" max="3080" width="11" style="158" customWidth="1"/>
    <col min="3081" max="3081" width="20.88671875" style="158" customWidth="1"/>
    <col min="3082" max="3082" width="10.109375" style="158" bestFit="1" customWidth="1"/>
    <col min="3083" max="3084" width="11.33203125" style="158" bestFit="1" customWidth="1"/>
    <col min="3085" max="3085" width="10.33203125" style="158" bestFit="1" customWidth="1"/>
    <col min="3086" max="3086" width="11.33203125" style="158" bestFit="1" customWidth="1"/>
    <col min="3087" max="3328" width="8.88671875" style="158"/>
    <col min="3329" max="3329" width="0.5546875" style="158" customWidth="1"/>
    <col min="3330" max="3330" width="5.88671875" style="158" customWidth="1"/>
    <col min="3331" max="3331" width="26.109375" style="158" customWidth="1"/>
    <col min="3332" max="3332" width="10.44140625" style="158" bestFit="1" customWidth="1"/>
    <col min="3333" max="3333" width="12.6640625" style="158" customWidth="1"/>
    <col min="3334" max="3334" width="11.6640625" style="158" customWidth="1"/>
    <col min="3335" max="3335" width="11.44140625" style="158" customWidth="1"/>
    <col min="3336" max="3336" width="11" style="158" customWidth="1"/>
    <col min="3337" max="3337" width="20.88671875" style="158" customWidth="1"/>
    <col min="3338" max="3338" width="10.109375" style="158" bestFit="1" customWidth="1"/>
    <col min="3339" max="3340" width="11.33203125" style="158" bestFit="1" customWidth="1"/>
    <col min="3341" max="3341" width="10.33203125" style="158" bestFit="1" customWidth="1"/>
    <col min="3342" max="3342" width="11.33203125" style="158" bestFit="1" customWidth="1"/>
    <col min="3343" max="3584" width="8.88671875" style="158"/>
    <col min="3585" max="3585" width="0.5546875" style="158" customWidth="1"/>
    <col min="3586" max="3586" width="5.88671875" style="158" customWidth="1"/>
    <col min="3587" max="3587" width="26.109375" style="158" customWidth="1"/>
    <col min="3588" max="3588" width="10.44140625" style="158" bestFit="1" customWidth="1"/>
    <col min="3589" max="3589" width="12.6640625" style="158" customWidth="1"/>
    <col min="3590" max="3590" width="11.6640625" style="158" customWidth="1"/>
    <col min="3591" max="3591" width="11.44140625" style="158" customWidth="1"/>
    <col min="3592" max="3592" width="11" style="158" customWidth="1"/>
    <col min="3593" max="3593" width="20.88671875" style="158" customWidth="1"/>
    <col min="3594" max="3594" width="10.109375" style="158" bestFit="1" customWidth="1"/>
    <col min="3595" max="3596" width="11.33203125" style="158" bestFit="1" customWidth="1"/>
    <col min="3597" max="3597" width="10.33203125" style="158" bestFit="1" customWidth="1"/>
    <col min="3598" max="3598" width="11.33203125" style="158" bestFit="1" customWidth="1"/>
    <col min="3599" max="3840" width="8.88671875" style="158"/>
    <col min="3841" max="3841" width="0.5546875" style="158" customWidth="1"/>
    <col min="3842" max="3842" width="5.88671875" style="158" customWidth="1"/>
    <col min="3843" max="3843" width="26.109375" style="158" customWidth="1"/>
    <col min="3844" max="3844" width="10.44140625" style="158" bestFit="1" customWidth="1"/>
    <col min="3845" max="3845" width="12.6640625" style="158" customWidth="1"/>
    <col min="3846" max="3846" width="11.6640625" style="158" customWidth="1"/>
    <col min="3847" max="3847" width="11.44140625" style="158" customWidth="1"/>
    <col min="3848" max="3848" width="11" style="158" customWidth="1"/>
    <col min="3849" max="3849" width="20.88671875" style="158" customWidth="1"/>
    <col min="3850" max="3850" width="10.109375" style="158" bestFit="1" customWidth="1"/>
    <col min="3851" max="3852" width="11.33203125" style="158" bestFit="1" customWidth="1"/>
    <col min="3853" max="3853" width="10.33203125" style="158" bestFit="1" customWidth="1"/>
    <col min="3854" max="3854" width="11.33203125" style="158" bestFit="1" customWidth="1"/>
    <col min="3855" max="4096" width="8.88671875" style="158"/>
    <col min="4097" max="4097" width="0.5546875" style="158" customWidth="1"/>
    <col min="4098" max="4098" width="5.88671875" style="158" customWidth="1"/>
    <col min="4099" max="4099" width="26.109375" style="158" customWidth="1"/>
    <col min="4100" max="4100" width="10.44140625" style="158" bestFit="1" customWidth="1"/>
    <col min="4101" max="4101" width="12.6640625" style="158" customWidth="1"/>
    <col min="4102" max="4102" width="11.6640625" style="158" customWidth="1"/>
    <col min="4103" max="4103" width="11.44140625" style="158" customWidth="1"/>
    <col min="4104" max="4104" width="11" style="158" customWidth="1"/>
    <col min="4105" max="4105" width="20.88671875" style="158" customWidth="1"/>
    <col min="4106" max="4106" width="10.109375" style="158" bestFit="1" customWidth="1"/>
    <col min="4107" max="4108" width="11.33203125" style="158" bestFit="1" customWidth="1"/>
    <col min="4109" max="4109" width="10.33203125" style="158" bestFit="1" customWidth="1"/>
    <col min="4110" max="4110" width="11.33203125" style="158" bestFit="1" customWidth="1"/>
    <col min="4111" max="4352" width="8.88671875" style="158"/>
    <col min="4353" max="4353" width="0.5546875" style="158" customWidth="1"/>
    <col min="4354" max="4354" width="5.88671875" style="158" customWidth="1"/>
    <col min="4355" max="4355" width="26.109375" style="158" customWidth="1"/>
    <col min="4356" max="4356" width="10.44140625" style="158" bestFit="1" customWidth="1"/>
    <col min="4357" max="4357" width="12.6640625" style="158" customWidth="1"/>
    <col min="4358" max="4358" width="11.6640625" style="158" customWidth="1"/>
    <col min="4359" max="4359" width="11.44140625" style="158" customWidth="1"/>
    <col min="4360" max="4360" width="11" style="158" customWidth="1"/>
    <col min="4361" max="4361" width="20.88671875" style="158" customWidth="1"/>
    <col min="4362" max="4362" width="10.109375" style="158" bestFit="1" customWidth="1"/>
    <col min="4363" max="4364" width="11.33203125" style="158" bestFit="1" customWidth="1"/>
    <col min="4365" max="4365" width="10.33203125" style="158" bestFit="1" customWidth="1"/>
    <col min="4366" max="4366" width="11.33203125" style="158" bestFit="1" customWidth="1"/>
    <col min="4367" max="4608" width="8.88671875" style="158"/>
    <col min="4609" max="4609" width="0.5546875" style="158" customWidth="1"/>
    <col min="4610" max="4610" width="5.88671875" style="158" customWidth="1"/>
    <col min="4611" max="4611" width="26.109375" style="158" customWidth="1"/>
    <col min="4612" max="4612" width="10.44140625" style="158" bestFit="1" customWidth="1"/>
    <col min="4613" max="4613" width="12.6640625" style="158" customWidth="1"/>
    <col min="4614" max="4614" width="11.6640625" style="158" customWidth="1"/>
    <col min="4615" max="4615" width="11.44140625" style="158" customWidth="1"/>
    <col min="4616" max="4616" width="11" style="158" customWidth="1"/>
    <col min="4617" max="4617" width="20.88671875" style="158" customWidth="1"/>
    <col min="4618" max="4618" width="10.109375" style="158" bestFit="1" customWidth="1"/>
    <col min="4619" max="4620" width="11.33203125" style="158" bestFit="1" customWidth="1"/>
    <col min="4621" max="4621" width="10.33203125" style="158" bestFit="1" customWidth="1"/>
    <col min="4622" max="4622" width="11.33203125" style="158" bestFit="1" customWidth="1"/>
    <col min="4623" max="4864" width="8.88671875" style="158"/>
    <col min="4865" max="4865" width="0.5546875" style="158" customWidth="1"/>
    <col min="4866" max="4866" width="5.88671875" style="158" customWidth="1"/>
    <col min="4867" max="4867" width="26.109375" style="158" customWidth="1"/>
    <col min="4868" max="4868" width="10.44140625" style="158" bestFit="1" customWidth="1"/>
    <col min="4869" max="4869" width="12.6640625" style="158" customWidth="1"/>
    <col min="4870" max="4870" width="11.6640625" style="158" customWidth="1"/>
    <col min="4871" max="4871" width="11.44140625" style="158" customWidth="1"/>
    <col min="4872" max="4872" width="11" style="158" customWidth="1"/>
    <col min="4873" max="4873" width="20.88671875" style="158" customWidth="1"/>
    <col min="4874" max="4874" width="10.109375" style="158" bestFit="1" customWidth="1"/>
    <col min="4875" max="4876" width="11.33203125" style="158" bestFit="1" customWidth="1"/>
    <col min="4877" max="4877" width="10.33203125" style="158" bestFit="1" customWidth="1"/>
    <col min="4878" max="4878" width="11.33203125" style="158" bestFit="1" customWidth="1"/>
    <col min="4879" max="5120" width="8.88671875" style="158"/>
    <col min="5121" max="5121" width="0.5546875" style="158" customWidth="1"/>
    <col min="5122" max="5122" width="5.88671875" style="158" customWidth="1"/>
    <col min="5123" max="5123" width="26.109375" style="158" customWidth="1"/>
    <col min="5124" max="5124" width="10.44140625" style="158" bestFit="1" customWidth="1"/>
    <col min="5125" max="5125" width="12.6640625" style="158" customWidth="1"/>
    <col min="5126" max="5126" width="11.6640625" style="158" customWidth="1"/>
    <col min="5127" max="5127" width="11.44140625" style="158" customWidth="1"/>
    <col min="5128" max="5128" width="11" style="158" customWidth="1"/>
    <col min="5129" max="5129" width="20.88671875" style="158" customWidth="1"/>
    <col min="5130" max="5130" width="10.109375" style="158" bestFit="1" customWidth="1"/>
    <col min="5131" max="5132" width="11.33203125" style="158" bestFit="1" customWidth="1"/>
    <col min="5133" max="5133" width="10.33203125" style="158" bestFit="1" customWidth="1"/>
    <col min="5134" max="5134" width="11.33203125" style="158" bestFit="1" customWidth="1"/>
    <col min="5135" max="5376" width="8.88671875" style="158"/>
    <col min="5377" max="5377" width="0.5546875" style="158" customWidth="1"/>
    <col min="5378" max="5378" width="5.88671875" style="158" customWidth="1"/>
    <col min="5379" max="5379" width="26.109375" style="158" customWidth="1"/>
    <col min="5380" max="5380" width="10.44140625" style="158" bestFit="1" customWidth="1"/>
    <col min="5381" max="5381" width="12.6640625" style="158" customWidth="1"/>
    <col min="5382" max="5382" width="11.6640625" style="158" customWidth="1"/>
    <col min="5383" max="5383" width="11.44140625" style="158" customWidth="1"/>
    <col min="5384" max="5384" width="11" style="158" customWidth="1"/>
    <col min="5385" max="5385" width="20.88671875" style="158" customWidth="1"/>
    <col min="5386" max="5386" width="10.109375" style="158" bestFit="1" customWidth="1"/>
    <col min="5387" max="5388" width="11.33203125" style="158" bestFit="1" customWidth="1"/>
    <col min="5389" max="5389" width="10.33203125" style="158" bestFit="1" customWidth="1"/>
    <col min="5390" max="5390" width="11.33203125" style="158" bestFit="1" customWidth="1"/>
    <col min="5391" max="5632" width="8.88671875" style="158"/>
    <col min="5633" max="5633" width="0.5546875" style="158" customWidth="1"/>
    <col min="5634" max="5634" width="5.88671875" style="158" customWidth="1"/>
    <col min="5635" max="5635" width="26.109375" style="158" customWidth="1"/>
    <col min="5636" max="5636" width="10.44140625" style="158" bestFit="1" customWidth="1"/>
    <col min="5637" max="5637" width="12.6640625" style="158" customWidth="1"/>
    <col min="5638" max="5638" width="11.6640625" style="158" customWidth="1"/>
    <col min="5639" max="5639" width="11.44140625" style="158" customWidth="1"/>
    <col min="5640" max="5640" width="11" style="158" customWidth="1"/>
    <col min="5641" max="5641" width="20.88671875" style="158" customWidth="1"/>
    <col min="5642" max="5642" width="10.109375" style="158" bestFit="1" customWidth="1"/>
    <col min="5643" max="5644" width="11.33203125" style="158" bestFit="1" customWidth="1"/>
    <col min="5645" max="5645" width="10.33203125" style="158" bestFit="1" customWidth="1"/>
    <col min="5646" max="5646" width="11.33203125" style="158" bestFit="1" customWidth="1"/>
    <col min="5647" max="5888" width="8.88671875" style="158"/>
    <col min="5889" max="5889" width="0.5546875" style="158" customWidth="1"/>
    <col min="5890" max="5890" width="5.88671875" style="158" customWidth="1"/>
    <col min="5891" max="5891" width="26.109375" style="158" customWidth="1"/>
    <col min="5892" max="5892" width="10.44140625" style="158" bestFit="1" customWidth="1"/>
    <col min="5893" max="5893" width="12.6640625" style="158" customWidth="1"/>
    <col min="5894" max="5894" width="11.6640625" style="158" customWidth="1"/>
    <col min="5895" max="5895" width="11.44140625" style="158" customWidth="1"/>
    <col min="5896" max="5896" width="11" style="158" customWidth="1"/>
    <col min="5897" max="5897" width="20.88671875" style="158" customWidth="1"/>
    <col min="5898" max="5898" width="10.109375" style="158" bestFit="1" customWidth="1"/>
    <col min="5899" max="5900" width="11.33203125" style="158" bestFit="1" customWidth="1"/>
    <col min="5901" max="5901" width="10.33203125" style="158" bestFit="1" customWidth="1"/>
    <col min="5902" max="5902" width="11.33203125" style="158" bestFit="1" customWidth="1"/>
    <col min="5903" max="6144" width="8.88671875" style="158"/>
    <col min="6145" max="6145" width="0.5546875" style="158" customWidth="1"/>
    <col min="6146" max="6146" width="5.88671875" style="158" customWidth="1"/>
    <col min="6147" max="6147" width="26.109375" style="158" customWidth="1"/>
    <col min="6148" max="6148" width="10.44140625" style="158" bestFit="1" customWidth="1"/>
    <col min="6149" max="6149" width="12.6640625" style="158" customWidth="1"/>
    <col min="6150" max="6150" width="11.6640625" style="158" customWidth="1"/>
    <col min="6151" max="6151" width="11.44140625" style="158" customWidth="1"/>
    <col min="6152" max="6152" width="11" style="158" customWidth="1"/>
    <col min="6153" max="6153" width="20.88671875" style="158" customWidth="1"/>
    <col min="6154" max="6154" width="10.109375" style="158" bestFit="1" customWidth="1"/>
    <col min="6155" max="6156" width="11.33203125" style="158" bestFit="1" customWidth="1"/>
    <col min="6157" max="6157" width="10.33203125" style="158" bestFit="1" customWidth="1"/>
    <col min="6158" max="6158" width="11.33203125" style="158" bestFit="1" customWidth="1"/>
    <col min="6159" max="6400" width="8.88671875" style="158"/>
    <col min="6401" max="6401" width="0.5546875" style="158" customWidth="1"/>
    <col min="6402" max="6402" width="5.88671875" style="158" customWidth="1"/>
    <col min="6403" max="6403" width="26.109375" style="158" customWidth="1"/>
    <col min="6404" max="6404" width="10.44140625" style="158" bestFit="1" customWidth="1"/>
    <col min="6405" max="6405" width="12.6640625" style="158" customWidth="1"/>
    <col min="6406" max="6406" width="11.6640625" style="158" customWidth="1"/>
    <col min="6407" max="6407" width="11.44140625" style="158" customWidth="1"/>
    <col min="6408" max="6408" width="11" style="158" customWidth="1"/>
    <col min="6409" max="6409" width="20.88671875" style="158" customWidth="1"/>
    <col min="6410" max="6410" width="10.109375" style="158" bestFit="1" customWidth="1"/>
    <col min="6411" max="6412" width="11.33203125" style="158" bestFit="1" customWidth="1"/>
    <col min="6413" max="6413" width="10.33203125" style="158" bestFit="1" customWidth="1"/>
    <col min="6414" max="6414" width="11.33203125" style="158" bestFit="1" customWidth="1"/>
    <col min="6415" max="6656" width="8.88671875" style="158"/>
    <col min="6657" max="6657" width="0.5546875" style="158" customWidth="1"/>
    <col min="6658" max="6658" width="5.88671875" style="158" customWidth="1"/>
    <col min="6659" max="6659" width="26.109375" style="158" customWidth="1"/>
    <col min="6660" max="6660" width="10.44140625" style="158" bestFit="1" customWidth="1"/>
    <col min="6661" max="6661" width="12.6640625" style="158" customWidth="1"/>
    <col min="6662" max="6662" width="11.6640625" style="158" customWidth="1"/>
    <col min="6663" max="6663" width="11.44140625" style="158" customWidth="1"/>
    <col min="6664" max="6664" width="11" style="158" customWidth="1"/>
    <col min="6665" max="6665" width="20.88671875" style="158" customWidth="1"/>
    <col min="6666" max="6666" width="10.109375" style="158" bestFit="1" customWidth="1"/>
    <col min="6667" max="6668" width="11.33203125" style="158" bestFit="1" customWidth="1"/>
    <col min="6669" max="6669" width="10.33203125" style="158" bestFit="1" customWidth="1"/>
    <col min="6670" max="6670" width="11.33203125" style="158" bestFit="1" customWidth="1"/>
    <col min="6671" max="6912" width="8.88671875" style="158"/>
    <col min="6913" max="6913" width="0.5546875" style="158" customWidth="1"/>
    <col min="6914" max="6914" width="5.88671875" style="158" customWidth="1"/>
    <col min="6915" max="6915" width="26.109375" style="158" customWidth="1"/>
    <col min="6916" max="6916" width="10.44140625" style="158" bestFit="1" customWidth="1"/>
    <col min="6917" max="6917" width="12.6640625" style="158" customWidth="1"/>
    <col min="6918" max="6918" width="11.6640625" style="158" customWidth="1"/>
    <col min="6919" max="6919" width="11.44140625" style="158" customWidth="1"/>
    <col min="6920" max="6920" width="11" style="158" customWidth="1"/>
    <col min="6921" max="6921" width="20.88671875" style="158" customWidth="1"/>
    <col min="6922" max="6922" width="10.109375" style="158" bestFit="1" customWidth="1"/>
    <col min="6923" max="6924" width="11.33203125" style="158" bestFit="1" customWidth="1"/>
    <col min="6925" max="6925" width="10.33203125" style="158" bestFit="1" customWidth="1"/>
    <col min="6926" max="6926" width="11.33203125" style="158" bestFit="1" customWidth="1"/>
    <col min="6927" max="7168" width="8.88671875" style="158"/>
    <col min="7169" max="7169" width="0.5546875" style="158" customWidth="1"/>
    <col min="7170" max="7170" width="5.88671875" style="158" customWidth="1"/>
    <col min="7171" max="7171" width="26.109375" style="158" customWidth="1"/>
    <col min="7172" max="7172" width="10.44140625" style="158" bestFit="1" customWidth="1"/>
    <col min="7173" max="7173" width="12.6640625" style="158" customWidth="1"/>
    <col min="7174" max="7174" width="11.6640625" style="158" customWidth="1"/>
    <col min="7175" max="7175" width="11.44140625" style="158" customWidth="1"/>
    <col min="7176" max="7176" width="11" style="158" customWidth="1"/>
    <col min="7177" max="7177" width="20.88671875" style="158" customWidth="1"/>
    <col min="7178" max="7178" width="10.109375" style="158" bestFit="1" customWidth="1"/>
    <col min="7179" max="7180" width="11.33203125" style="158" bestFit="1" customWidth="1"/>
    <col min="7181" max="7181" width="10.33203125" style="158" bestFit="1" customWidth="1"/>
    <col min="7182" max="7182" width="11.33203125" style="158" bestFit="1" customWidth="1"/>
    <col min="7183" max="7424" width="8.88671875" style="158"/>
    <col min="7425" max="7425" width="0.5546875" style="158" customWidth="1"/>
    <col min="7426" max="7426" width="5.88671875" style="158" customWidth="1"/>
    <col min="7427" max="7427" width="26.109375" style="158" customWidth="1"/>
    <col min="7428" max="7428" width="10.44140625" style="158" bestFit="1" customWidth="1"/>
    <col min="7429" max="7429" width="12.6640625" style="158" customWidth="1"/>
    <col min="7430" max="7430" width="11.6640625" style="158" customWidth="1"/>
    <col min="7431" max="7431" width="11.44140625" style="158" customWidth="1"/>
    <col min="7432" max="7432" width="11" style="158" customWidth="1"/>
    <col min="7433" max="7433" width="20.88671875" style="158" customWidth="1"/>
    <col min="7434" max="7434" width="10.109375" style="158" bestFit="1" customWidth="1"/>
    <col min="7435" max="7436" width="11.33203125" style="158" bestFit="1" customWidth="1"/>
    <col min="7437" max="7437" width="10.33203125" style="158" bestFit="1" customWidth="1"/>
    <col min="7438" max="7438" width="11.33203125" style="158" bestFit="1" customWidth="1"/>
    <col min="7439" max="7680" width="8.88671875" style="158"/>
    <col min="7681" max="7681" width="0.5546875" style="158" customWidth="1"/>
    <col min="7682" max="7682" width="5.88671875" style="158" customWidth="1"/>
    <col min="7683" max="7683" width="26.109375" style="158" customWidth="1"/>
    <col min="7684" max="7684" width="10.44140625" style="158" bestFit="1" customWidth="1"/>
    <col min="7685" max="7685" width="12.6640625" style="158" customWidth="1"/>
    <col min="7686" max="7686" width="11.6640625" style="158" customWidth="1"/>
    <col min="7687" max="7687" width="11.44140625" style="158" customWidth="1"/>
    <col min="7688" max="7688" width="11" style="158" customWidth="1"/>
    <col min="7689" max="7689" width="20.88671875" style="158" customWidth="1"/>
    <col min="7690" max="7690" width="10.109375" style="158" bestFit="1" customWidth="1"/>
    <col min="7691" max="7692" width="11.33203125" style="158" bestFit="1" customWidth="1"/>
    <col min="7693" max="7693" width="10.33203125" style="158" bestFit="1" customWidth="1"/>
    <col min="7694" max="7694" width="11.33203125" style="158" bestFit="1" customWidth="1"/>
    <col min="7695" max="7936" width="8.88671875" style="158"/>
    <col min="7937" max="7937" width="0.5546875" style="158" customWidth="1"/>
    <col min="7938" max="7938" width="5.88671875" style="158" customWidth="1"/>
    <col min="7939" max="7939" width="26.109375" style="158" customWidth="1"/>
    <col min="7940" max="7940" width="10.44140625" style="158" bestFit="1" customWidth="1"/>
    <col min="7941" max="7941" width="12.6640625" style="158" customWidth="1"/>
    <col min="7942" max="7942" width="11.6640625" style="158" customWidth="1"/>
    <col min="7943" max="7943" width="11.44140625" style="158" customWidth="1"/>
    <col min="7944" max="7944" width="11" style="158" customWidth="1"/>
    <col min="7945" max="7945" width="20.88671875" style="158" customWidth="1"/>
    <col min="7946" max="7946" width="10.109375" style="158" bestFit="1" customWidth="1"/>
    <col min="7947" max="7948" width="11.33203125" style="158" bestFit="1" customWidth="1"/>
    <col min="7949" max="7949" width="10.33203125" style="158" bestFit="1" customWidth="1"/>
    <col min="7950" max="7950" width="11.33203125" style="158" bestFit="1" customWidth="1"/>
    <col min="7951" max="8192" width="8.88671875" style="158"/>
    <col min="8193" max="8193" width="0.5546875" style="158" customWidth="1"/>
    <col min="8194" max="8194" width="5.88671875" style="158" customWidth="1"/>
    <col min="8195" max="8195" width="26.109375" style="158" customWidth="1"/>
    <col min="8196" max="8196" width="10.44140625" style="158" bestFit="1" customWidth="1"/>
    <col min="8197" max="8197" width="12.6640625" style="158" customWidth="1"/>
    <col min="8198" max="8198" width="11.6640625" style="158" customWidth="1"/>
    <col min="8199" max="8199" width="11.44140625" style="158" customWidth="1"/>
    <col min="8200" max="8200" width="11" style="158" customWidth="1"/>
    <col min="8201" max="8201" width="20.88671875" style="158" customWidth="1"/>
    <col min="8202" max="8202" width="10.109375" style="158" bestFit="1" customWidth="1"/>
    <col min="8203" max="8204" width="11.33203125" style="158" bestFit="1" customWidth="1"/>
    <col min="8205" max="8205" width="10.33203125" style="158" bestFit="1" customWidth="1"/>
    <col min="8206" max="8206" width="11.33203125" style="158" bestFit="1" customWidth="1"/>
    <col min="8207" max="8448" width="8.88671875" style="158"/>
    <col min="8449" max="8449" width="0.5546875" style="158" customWidth="1"/>
    <col min="8450" max="8450" width="5.88671875" style="158" customWidth="1"/>
    <col min="8451" max="8451" width="26.109375" style="158" customWidth="1"/>
    <col min="8452" max="8452" width="10.44140625" style="158" bestFit="1" customWidth="1"/>
    <col min="8453" max="8453" width="12.6640625" style="158" customWidth="1"/>
    <col min="8454" max="8454" width="11.6640625" style="158" customWidth="1"/>
    <col min="8455" max="8455" width="11.44140625" style="158" customWidth="1"/>
    <col min="8456" max="8456" width="11" style="158" customWidth="1"/>
    <col min="8457" max="8457" width="20.88671875" style="158" customWidth="1"/>
    <col min="8458" max="8458" width="10.109375" style="158" bestFit="1" customWidth="1"/>
    <col min="8459" max="8460" width="11.33203125" style="158" bestFit="1" customWidth="1"/>
    <col min="8461" max="8461" width="10.33203125" style="158" bestFit="1" customWidth="1"/>
    <col min="8462" max="8462" width="11.33203125" style="158" bestFit="1" customWidth="1"/>
    <col min="8463" max="8704" width="8.88671875" style="158"/>
    <col min="8705" max="8705" width="0.5546875" style="158" customWidth="1"/>
    <col min="8706" max="8706" width="5.88671875" style="158" customWidth="1"/>
    <col min="8707" max="8707" width="26.109375" style="158" customWidth="1"/>
    <col min="8708" max="8708" width="10.44140625" style="158" bestFit="1" customWidth="1"/>
    <col min="8709" max="8709" width="12.6640625" style="158" customWidth="1"/>
    <col min="8710" max="8710" width="11.6640625" style="158" customWidth="1"/>
    <col min="8711" max="8711" width="11.44140625" style="158" customWidth="1"/>
    <col min="8712" max="8712" width="11" style="158" customWidth="1"/>
    <col min="8713" max="8713" width="20.88671875" style="158" customWidth="1"/>
    <col min="8714" max="8714" width="10.109375" style="158" bestFit="1" customWidth="1"/>
    <col min="8715" max="8716" width="11.33203125" style="158" bestFit="1" customWidth="1"/>
    <col min="8717" max="8717" width="10.33203125" style="158" bestFit="1" customWidth="1"/>
    <col min="8718" max="8718" width="11.33203125" style="158" bestFit="1" customWidth="1"/>
    <col min="8719" max="8960" width="8.88671875" style="158"/>
    <col min="8961" max="8961" width="0.5546875" style="158" customWidth="1"/>
    <col min="8962" max="8962" width="5.88671875" style="158" customWidth="1"/>
    <col min="8963" max="8963" width="26.109375" style="158" customWidth="1"/>
    <col min="8964" max="8964" width="10.44140625" style="158" bestFit="1" customWidth="1"/>
    <col min="8965" max="8965" width="12.6640625" style="158" customWidth="1"/>
    <col min="8966" max="8966" width="11.6640625" style="158" customWidth="1"/>
    <col min="8967" max="8967" width="11.44140625" style="158" customWidth="1"/>
    <col min="8968" max="8968" width="11" style="158" customWidth="1"/>
    <col min="8969" max="8969" width="20.88671875" style="158" customWidth="1"/>
    <col min="8970" max="8970" width="10.109375" style="158" bestFit="1" customWidth="1"/>
    <col min="8971" max="8972" width="11.33203125" style="158" bestFit="1" customWidth="1"/>
    <col min="8973" max="8973" width="10.33203125" style="158" bestFit="1" customWidth="1"/>
    <col min="8974" max="8974" width="11.33203125" style="158" bestFit="1" customWidth="1"/>
    <col min="8975" max="9216" width="8.88671875" style="158"/>
    <col min="9217" max="9217" width="0.5546875" style="158" customWidth="1"/>
    <col min="9218" max="9218" width="5.88671875" style="158" customWidth="1"/>
    <col min="9219" max="9219" width="26.109375" style="158" customWidth="1"/>
    <col min="9220" max="9220" width="10.44140625" style="158" bestFit="1" customWidth="1"/>
    <col min="9221" max="9221" width="12.6640625" style="158" customWidth="1"/>
    <col min="9222" max="9222" width="11.6640625" style="158" customWidth="1"/>
    <col min="9223" max="9223" width="11.44140625" style="158" customWidth="1"/>
    <col min="9224" max="9224" width="11" style="158" customWidth="1"/>
    <col min="9225" max="9225" width="20.88671875" style="158" customWidth="1"/>
    <col min="9226" max="9226" width="10.109375" style="158" bestFit="1" customWidth="1"/>
    <col min="9227" max="9228" width="11.33203125" style="158" bestFit="1" customWidth="1"/>
    <col min="9229" max="9229" width="10.33203125" style="158" bestFit="1" customWidth="1"/>
    <col min="9230" max="9230" width="11.33203125" style="158" bestFit="1" customWidth="1"/>
    <col min="9231" max="9472" width="8.88671875" style="158"/>
    <col min="9473" max="9473" width="0.5546875" style="158" customWidth="1"/>
    <col min="9474" max="9474" width="5.88671875" style="158" customWidth="1"/>
    <col min="9475" max="9475" width="26.109375" style="158" customWidth="1"/>
    <col min="9476" max="9476" width="10.44140625" style="158" bestFit="1" customWidth="1"/>
    <col min="9477" max="9477" width="12.6640625" style="158" customWidth="1"/>
    <col min="9478" max="9478" width="11.6640625" style="158" customWidth="1"/>
    <col min="9479" max="9479" width="11.44140625" style="158" customWidth="1"/>
    <col min="9480" max="9480" width="11" style="158" customWidth="1"/>
    <col min="9481" max="9481" width="20.88671875" style="158" customWidth="1"/>
    <col min="9482" max="9482" width="10.109375" style="158" bestFit="1" customWidth="1"/>
    <col min="9483" max="9484" width="11.33203125" style="158" bestFit="1" customWidth="1"/>
    <col min="9485" max="9485" width="10.33203125" style="158" bestFit="1" customWidth="1"/>
    <col min="9486" max="9486" width="11.33203125" style="158" bestFit="1" customWidth="1"/>
    <col min="9487" max="9728" width="8.88671875" style="158"/>
    <col min="9729" max="9729" width="0.5546875" style="158" customWidth="1"/>
    <col min="9730" max="9730" width="5.88671875" style="158" customWidth="1"/>
    <col min="9731" max="9731" width="26.109375" style="158" customWidth="1"/>
    <col min="9732" max="9732" width="10.44140625" style="158" bestFit="1" customWidth="1"/>
    <col min="9733" max="9733" width="12.6640625" style="158" customWidth="1"/>
    <col min="9734" max="9734" width="11.6640625" style="158" customWidth="1"/>
    <col min="9735" max="9735" width="11.44140625" style="158" customWidth="1"/>
    <col min="9736" max="9736" width="11" style="158" customWidth="1"/>
    <col min="9737" max="9737" width="20.88671875" style="158" customWidth="1"/>
    <col min="9738" max="9738" width="10.109375" style="158" bestFit="1" customWidth="1"/>
    <col min="9739" max="9740" width="11.33203125" style="158" bestFit="1" customWidth="1"/>
    <col min="9741" max="9741" width="10.33203125" style="158" bestFit="1" customWidth="1"/>
    <col min="9742" max="9742" width="11.33203125" style="158" bestFit="1" customWidth="1"/>
    <col min="9743" max="9984" width="8.88671875" style="158"/>
    <col min="9985" max="9985" width="0.5546875" style="158" customWidth="1"/>
    <col min="9986" max="9986" width="5.88671875" style="158" customWidth="1"/>
    <col min="9987" max="9987" width="26.109375" style="158" customWidth="1"/>
    <col min="9988" max="9988" width="10.44140625" style="158" bestFit="1" customWidth="1"/>
    <col min="9989" max="9989" width="12.6640625" style="158" customWidth="1"/>
    <col min="9990" max="9990" width="11.6640625" style="158" customWidth="1"/>
    <col min="9991" max="9991" width="11.44140625" style="158" customWidth="1"/>
    <col min="9992" max="9992" width="11" style="158" customWidth="1"/>
    <col min="9993" max="9993" width="20.88671875" style="158" customWidth="1"/>
    <col min="9994" max="9994" width="10.109375" style="158" bestFit="1" customWidth="1"/>
    <col min="9995" max="9996" width="11.33203125" style="158" bestFit="1" customWidth="1"/>
    <col min="9997" max="9997" width="10.33203125" style="158" bestFit="1" customWidth="1"/>
    <col min="9998" max="9998" width="11.33203125" style="158" bestFit="1" customWidth="1"/>
    <col min="9999" max="10240" width="8.88671875" style="158"/>
    <col min="10241" max="10241" width="0.5546875" style="158" customWidth="1"/>
    <col min="10242" max="10242" width="5.88671875" style="158" customWidth="1"/>
    <col min="10243" max="10243" width="26.109375" style="158" customWidth="1"/>
    <col min="10244" max="10244" width="10.44140625" style="158" bestFit="1" customWidth="1"/>
    <col min="10245" max="10245" width="12.6640625" style="158" customWidth="1"/>
    <col min="10246" max="10246" width="11.6640625" style="158" customWidth="1"/>
    <col min="10247" max="10247" width="11.44140625" style="158" customWidth="1"/>
    <col min="10248" max="10248" width="11" style="158" customWidth="1"/>
    <col min="10249" max="10249" width="20.88671875" style="158" customWidth="1"/>
    <col min="10250" max="10250" width="10.109375" style="158" bestFit="1" customWidth="1"/>
    <col min="10251" max="10252" width="11.33203125" style="158" bestFit="1" customWidth="1"/>
    <col min="10253" max="10253" width="10.33203125" style="158" bestFit="1" customWidth="1"/>
    <col min="10254" max="10254" width="11.33203125" style="158" bestFit="1" customWidth="1"/>
    <col min="10255" max="10496" width="8.88671875" style="158"/>
    <col min="10497" max="10497" width="0.5546875" style="158" customWidth="1"/>
    <col min="10498" max="10498" width="5.88671875" style="158" customWidth="1"/>
    <col min="10499" max="10499" width="26.109375" style="158" customWidth="1"/>
    <col min="10500" max="10500" width="10.44140625" style="158" bestFit="1" customWidth="1"/>
    <col min="10501" max="10501" width="12.6640625" style="158" customWidth="1"/>
    <col min="10502" max="10502" width="11.6640625" style="158" customWidth="1"/>
    <col min="10503" max="10503" width="11.44140625" style="158" customWidth="1"/>
    <col min="10504" max="10504" width="11" style="158" customWidth="1"/>
    <col min="10505" max="10505" width="20.88671875" style="158" customWidth="1"/>
    <col min="10506" max="10506" width="10.109375" style="158" bestFit="1" customWidth="1"/>
    <col min="10507" max="10508" width="11.33203125" style="158" bestFit="1" customWidth="1"/>
    <col min="10509" max="10509" width="10.33203125" style="158" bestFit="1" customWidth="1"/>
    <col min="10510" max="10510" width="11.33203125" style="158" bestFit="1" customWidth="1"/>
    <col min="10511" max="10752" width="8.88671875" style="158"/>
    <col min="10753" max="10753" width="0.5546875" style="158" customWidth="1"/>
    <col min="10754" max="10754" width="5.88671875" style="158" customWidth="1"/>
    <col min="10755" max="10755" width="26.109375" style="158" customWidth="1"/>
    <col min="10756" max="10756" width="10.44140625" style="158" bestFit="1" customWidth="1"/>
    <col min="10757" max="10757" width="12.6640625" style="158" customWidth="1"/>
    <col min="10758" max="10758" width="11.6640625" style="158" customWidth="1"/>
    <col min="10759" max="10759" width="11.44140625" style="158" customWidth="1"/>
    <col min="10760" max="10760" width="11" style="158" customWidth="1"/>
    <col min="10761" max="10761" width="20.88671875" style="158" customWidth="1"/>
    <col min="10762" max="10762" width="10.109375" style="158" bestFit="1" customWidth="1"/>
    <col min="10763" max="10764" width="11.33203125" style="158" bestFit="1" customWidth="1"/>
    <col min="10765" max="10765" width="10.33203125" style="158" bestFit="1" customWidth="1"/>
    <col min="10766" max="10766" width="11.33203125" style="158" bestFit="1" customWidth="1"/>
    <col min="10767" max="11008" width="8.88671875" style="158"/>
    <col min="11009" max="11009" width="0.5546875" style="158" customWidth="1"/>
    <col min="11010" max="11010" width="5.88671875" style="158" customWidth="1"/>
    <col min="11011" max="11011" width="26.109375" style="158" customWidth="1"/>
    <col min="11012" max="11012" width="10.44140625" style="158" bestFit="1" customWidth="1"/>
    <col min="11013" max="11013" width="12.6640625" style="158" customWidth="1"/>
    <col min="11014" max="11014" width="11.6640625" style="158" customWidth="1"/>
    <col min="11015" max="11015" width="11.44140625" style="158" customWidth="1"/>
    <col min="11016" max="11016" width="11" style="158" customWidth="1"/>
    <col min="11017" max="11017" width="20.88671875" style="158" customWidth="1"/>
    <col min="11018" max="11018" width="10.109375" style="158" bestFit="1" customWidth="1"/>
    <col min="11019" max="11020" width="11.33203125" style="158" bestFit="1" customWidth="1"/>
    <col min="11021" max="11021" width="10.33203125" style="158" bestFit="1" customWidth="1"/>
    <col min="11022" max="11022" width="11.33203125" style="158" bestFit="1" customWidth="1"/>
    <col min="11023" max="11264" width="8.88671875" style="158"/>
    <col min="11265" max="11265" width="0.5546875" style="158" customWidth="1"/>
    <col min="11266" max="11266" width="5.88671875" style="158" customWidth="1"/>
    <col min="11267" max="11267" width="26.109375" style="158" customWidth="1"/>
    <col min="11268" max="11268" width="10.44140625" style="158" bestFit="1" customWidth="1"/>
    <col min="11269" max="11269" width="12.6640625" style="158" customWidth="1"/>
    <col min="11270" max="11270" width="11.6640625" style="158" customWidth="1"/>
    <col min="11271" max="11271" width="11.44140625" style="158" customWidth="1"/>
    <col min="11272" max="11272" width="11" style="158" customWidth="1"/>
    <col min="11273" max="11273" width="20.88671875" style="158" customWidth="1"/>
    <col min="11274" max="11274" width="10.109375" style="158" bestFit="1" customWidth="1"/>
    <col min="11275" max="11276" width="11.33203125" style="158" bestFit="1" customWidth="1"/>
    <col min="11277" max="11277" width="10.33203125" style="158" bestFit="1" customWidth="1"/>
    <col min="11278" max="11278" width="11.33203125" style="158" bestFit="1" customWidth="1"/>
    <col min="11279" max="11520" width="8.88671875" style="158"/>
    <col min="11521" max="11521" width="0.5546875" style="158" customWidth="1"/>
    <col min="11522" max="11522" width="5.88671875" style="158" customWidth="1"/>
    <col min="11523" max="11523" width="26.109375" style="158" customWidth="1"/>
    <col min="11524" max="11524" width="10.44140625" style="158" bestFit="1" customWidth="1"/>
    <col min="11525" max="11525" width="12.6640625" style="158" customWidth="1"/>
    <col min="11526" max="11526" width="11.6640625" style="158" customWidth="1"/>
    <col min="11527" max="11527" width="11.44140625" style="158" customWidth="1"/>
    <col min="11528" max="11528" width="11" style="158" customWidth="1"/>
    <col min="11529" max="11529" width="20.88671875" style="158" customWidth="1"/>
    <col min="11530" max="11530" width="10.109375" style="158" bestFit="1" customWidth="1"/>
    <col min="11531" max="11532" width="11.33203125" style="158" bestFit="1" customWidth="1"/>
    <col min="11533" max="11533" width="10.33203125" style="158" bestFit="1" customWidth="1"/>
    <col min="11534" max="11534" width="11.33203125" style="158" bestFit="1" customWidth="1"/>
    <col min="11535" max="11776" width="8.88671875" style="158"/>
    <col min="11777" max="11777" width="0.5546875" style="158" customWidth="1"/>
    <col min="11778" max="11778" width="5.88671875" style="158" customWidth="1"/>
    <col min="11779" max="11779" width="26.109375" style="158" customWidth="1"/>
    <col min="11780" max="11780" width="10.44140625" style="158" bestFit="1" customWidth="1"/>
    <col min="11781" max="11781" width="12.6640625" style="158" customWidth="1"/>
    <col min="11782" max="11782" width="11.6640625" style="158" customWidth="1"/>
    <col min="11783" max="11783" width="11.44140625" style="158" customWidth="1"/>
    <col min="11784" max="11784" width="11" style="158" customWidth="1"/>
    <col min="11785" max="11785" width="20.88671875" style="158" customWidth="1"/>
    <col min="11786" max="11786" width="10.109375" style="158" bestFit="1" customWidth="1"/>
    <col min="11787" max="11788" width="11.33203125" style="158" bestFit="1" customWidth="1"/>
    <col min="11789" max="11789" width="10.33203125" style="158" bestFit="1" customWidth="1"/>
    <col min="11790" max="11790" width="11.33203125" style="158" bestFit="1" customWidth="1"/>
    <col min="11791" max="12032" width="8.88671875" style="158"/>
    <col min="12033" max="12033" width="0.5546875" style="158" customWidth="1"/>
    <col min="12034" max="12034" width="5.88671875" style="158" customWidth="1"/>
    <col min="12035" max="12035" width="26.109375" style="158" customWidth="1"/>
    <col min="12036" max="12036" width="10.44140625" style="158" bestFit="1" customWidth="1"/>
    <col min="12037" max="12037" width="12.6640625" style="158" customWidth="1"/>
    <col min="12038" max="12038" width="11.6640625" style="158" customWidth="1"/>
    <col min="12039" max="12039" width="11.44140625" style="158" customWidth="1"/>
    <col min="12040" max="12040" width="11" style="158" customWidth="1"/>
    <col min="12041" max="12041" width="20.88671875" style="158" customWidth="1"/>
    <col min="12042" max="12042" width="10.109375" style="158" bestFit="1" customWidth="1"/>
    <col min="12043" max="12044" width="11.33203125" style="158" bestFit="1" customWidth="1"/>
    <col min="12045" max="12045" width="10.33203125" style="158" bestFit="1" customWidth="1"/>
    <col min="12046" max="12046" width="11.33203125" style="158" bestFit="1" customWidth="1"/>
    <col min="12047" max="12288" width="8.88671875" style="158"/>
    <col min="12289" max="12289" width="0.5546875" style="158" customWidth="1"/>
    <col min="12290" max="12290" width="5.88671875" style="158" customWidth="1"/>
    <col min="12291" max="12291" width="26.109375" style="158" customWidth="1"/>
    <col min="12292" max="12292" width="10.44140625" style="158" bestFit="1" customWidth="1"/>
    <col min="12293" max="12293" width="12.6640625" style="158" customWidth="1"/>
    <col min="12294" max="12294" width="11.6640625" style="158" customWidth="1"/>
    <col min="12295" max="12295" width="11.44140625" style="158" customWidth="1"/>
    <col min="12296" max="12296" width="11" style="158" customWidth="1"/>
    <col min="12297" max="12297" width="20.88671875" style="158" customWidth="1"/>
    <col min="12298" max="12298" width="10.109375" style="158" bestFit="1" customWidth="1"/>
    <col min="12299" max="12300" width="11.33203125" style="158" bestFit="1" customWidth="1"/>
    <col min="12301" max="12301" width="10.33203125" style="158" bestFit="1" customWidth="1"/>
    <col min="12302" max="12302" width="11.33203125" style="158" bestFit="1" customWidth="1"/>
    <col min="12303" max="12544" width="8.88671875" style="158"/>
    <col min="12545" max="12545" width="0.5546875" style="158" customWidth="1"/>
    <col min="12546" max="12546" width="5.88671875" style="158" customWidth="1"/>
    <col min="12547" max="12547" width="26.109375" style="158" customWidth="1"/>
    <col min="12548" max="12548" width="10.44140625" style="158" bestFit="1" customWidth="1"/>
    <col min="12549" max="12549" width="12.6640625" style="158" customWidth="1"/>
    <col min="12550" max="12550" width="11.6640625" style="158" customWidth="1"/>
    <col min="12551" max="12551" width="11.44140625" style="158" customWidth="1"/>
    <col min="12552" max="12552" width="11" style="158" customWidth="1"/>
    <col min="12553" max="12553" width="20.88671875" style="158" customWidth="1"/>
    <col min="12554" max="12554" width="10.109375" style="158" bestFit="1" customWidth="1"/>
    <col min="12555" max="12556" width="11.33203125" style="158" bestFit="1" customWidth="1"/>
    <col min="12557" max="12557" width="10.33203125" style="158" bestFit="1" customWidth="1"/>
    <col min="12558" max="12558" width="11.33203125" style="158" bestFit="1" customWidth="1"/>
    <col min="12559" max="12800" width="8.88671875" style="158"/>
    <col min="12801" max="12801" width="0.5546875" style="158" customWidth="1"/>
    <col min="12802" max="12802" width="5.88671875" style="158" customWidth="1"/>
    <col min="12803" max="12803" width="26.109375" style="158" customWidth="1"/>
    <col min="12804" max="12804" width="10.44140625" style="158" bestFit="1" customWidth="1"/>
    <col min="12805" max="12805" width="12.6640625" style="158" customWidth="1"/>
    <col min="12806" max="12806" width="11.6640625" style="158" customWidth="1"/>
    <col min="12807" max="12807" width="11.44140625" style="158" customWidth="1"/>
    <col min="12808" max="12808" width="11" style="158" customWidth="1"/>
    <col min="12809" max="12809" width="20.88671875" style="158" customWidth="1"/>
    <col min="12810" max="12810" width="10.109375" style="158" bestFit="1" customWidth="1"/>
    <col min="12811" max="12812" width="11.33203125" style="158" bestFit="1" customWidth="1"/>
    <col min="12813" max="12813" width="10.33203125" style="158" bestFit="1" customWidth="1"/>
    <col min="12814" max="12814" width="11.33203125" style="158" bestFit="1" customWidth="1"/>
    <col min="12815" max="13056" width="8.88671875" style="158"/>
    <col min="13057" max="13057" width="0.5546875" style="158" customWidth="1"/>
    <col min="13058" max="13058" width="5.88671875" style="158" customWidth="1"/>
    <col min="13059" max="13059" width="26.109375" style="158" customWidth="1"/>
    <col min="13060" max="13060" width="10.44140625" style="158" bestFit="1" customWidth="1"/>
    <col min="13061" max="13061" width="12.6640625" style="158" customWidth="1"/>
    <col min="13062" max="13062" width="11.6640625" style="158" customWidth="1"/>
    <col min="13063" max="13063" width="11.44140625" style="158" customWidth="1"/>
    <col min="13064" max="13064" width="11" style="158" customWidth="1"/>
    <col min="13065" max="13065" width="20.88671875" style="158" customWidth="1"/>
    <col min="13066" max="13066" width="10.109375" style="158" bestFit="1" customWidth="1"/>
    <col min="13067" max="13068" width="11.33203125" style="158" bestFit="1" customWidth="1"/>
    <col min="13069" max="13069" width="10.33203125" style="158" bestFit="1" customWidth="1"/>
    <col min="13070" max="13070" width="11.33203125" style="158" bestFit="1" customWidth="1"/>
    <col min="13071" max="13312" width="8.88671875" style="158"/>
    <col min="13313" max="13313" width="0.5546875" style="158" customWidth="1"/>
    <col min="13314" max="13314" width="5.88671875" style="158" customWidth="1"/>
    <col min="13315" max="13315" width="26.109375" style="158" customWidth="1"/>
    <col min="13316" max="13316" width="10.44140625" style="158" bestFit="1" customWidth="1"/>
    <col min="13317" max="13317" width="12.6640625" style="158" customWidth="1"/>
    <col min="13318" max="13318" width="11.6640625" style="158" customWidth="1"/>
    <col min="13319" max="13319" width="11.44140625" style="158" customWidth="1"/>
    <col min="13320" max="13320" width="11" style="158" customWidth="1"/>
    <col min="13321" max="13321" width="20.88671875" style="158" customWidth="1"/>
    <col min="13322" max="13322" width="10.109375" style="158" bestFit="1" customWidth="1"/>
    <col min="13323" max="13324" width="11.33203125" style="158" bestFit="1" customWidth="1"/>
    <col min="13325" max="13325" width="10.33203125" style="158" bestFit="1" customWidth="1"/>
    <col min="13326" max="13326" width="11.33203125" style="158" bestFit="1" customWidth="1"/>
    <col min="13327" max="13568" width="8.88671875" style="158"/>
    <col min="13569" max="13569" width="0.5546875" style="158" customWidth="1"/>
    <col min="13570" max="13570" width="5.88671875" style="158" customWidth="1"/>
    <col min="13571" max="13571" width="26.109375" style="158" customWidth="1"/>
    <col min="13572" max="13572" width="10.44140625" style="158" bestFit="1" customWidth="1"/>
    <col min="13573" max="13573" width="12.6640625" style="158" customWidth="1"/>
    <col min="13574" max="13574" width="11.6640625" style="158" customWidth="1"/>
    <col min="13575" max="13575" width="11.44140625" style="158" customWidth="1"/>
    <col min="13576" max="13576" width="11" style="158" customWidth="1"/>
    <col min="13577" max="13577" width="20.88671875" style="158" customWidth="1"/>
    <col min="13578" max="13578" width="10.109375" style="158" bestFit="1" customWidth="1"/>
    <col min="13579" max="13580" width="11.33203125" style="158" bestFit="1" customWidth="1"/>
    <col min="13581" max="13581" width="10.33203125" style="158" bestFit="1" customWidth="1"/>
    <col min="13582" max="13582" width="11.33203125" style="158" bestFit="1" customWidth="1"/>
    <col min="13583" max="13824" width="8.88671875" style="158"/>
    <col min="13825" max="13825" width="0.5546875" style="158" customWidth="1"/>
    <col min="13826" max="13826" width="5.88671875" style="158" customWidth="1"/>
    <col min="13827" max="13827" width="26.109375" style="158" customWidth="1"/>
    <col min="13828" max="13828" width="10.44140625" style="158" bestFit="1" customWidth="1"/>
    <col min="13829" max="13829" width="12.6640625" style="158" customWidth="1"/>
    <col min="13830" max="13830" width="11.6640625" style="158" customWidth="1"/>
    <col min="13831" max="13831" width="11.44140625" style="158" customWidth="1"/>
    <col min="13832" max="13832" width="11" style="158" customWidth="1"/>
    <col min="13833" max="13833" width="20.88671875" style="158" customWidth="1"/>
    <col min="13834" max="13834" width="10.109375" style="158" bestFit="1" customWidth="1"/>
    <col min="13835" max="13836" width="11.33203125" style="158" bestFit="1" customWidth="1"/>
    <col min="13837" max="13837" width="10.33203125" style="158" bestFit="1" customWidth="1"/>
    <col min="13838" max="13838" width="11.33203125" style="158" bestFit="1" customWidth="1"/>
    <col min="13839" max="14080" width="8.88671875" style="158"/>
    <col min="14081" max="14081" width="0.5546875" style="158" customWidth="1"/>
    <col min="14082" max="14082" width="5.88671875" style="158" customWidth="1"/>
    <col min="14083" max="14083" width="26.109375" style="158" customWidth="1"/>
    <col min="14084" max="14084" width="10.44140625" style="158" bestFit="1" customWidth="1"/>
    <col min="14085" max="14085" width="12.6640625" style="158" customWidth="1"/>
    <col min="14086" max="14086" width="11.6640625" style="158" customWidth="1"/>
    <col min="14087" max="14087" width="11.44140625" style="158" customWidth="1"/>
    <col min="14088" max="14088" width="11" style="158" customWidth="1"/>
    <col min="14089" max="14089" width="20.88671875" style="158" customWidth="1"/>
    <col min="14090" max="14090" width="10.109375" style="158" bestFit="1" customWidth="1"/>
    <col min="14091" max="14092" width="11.33203125" style="158" bestFit="1" customWidth="1"/>
    <col min="14093" max="14093" width="10.33203125" style="158" bestFit="1" customWidth="1"/>
    <col min="14094" max="14094" width="11.33203125" style="158" bestFit="1" customWidth="1"/>
    <col min="14095" max="14336" width="8.88671875" style="158"/>
    <col min="14337" max="14337" width="0.5546875" style="158" customWidth="1"/>
    <col min="14338" max="14338" width="5.88671875" style="158" customWidth="1"/>
    <col min="14339" max="14339" width="26.109375" style="158" customWidth="1"/>
    <col min="14340" max="14340" width="10.44140625" style="158" bestFit="1" customWidth="1"/>
    <col min="14341" max="14341" width="12.6640625" style="158" customWidth="1"/>
    <col min="14342" max="14342" width="11.6640625" style="158" customWidth="1"/>
    <col min="14343" max="14343" width="11.44140625" style="158" customWidth="1"/>
    <col min="14344" max="14344" width="11" style="158" customWidth="1"/>
    <col min="14345" max="14345" width="20.88671875" style="158" customWidth="1"/>
    <col min="14346" max="14346" width="10.109375" style="158" bestFit="1" customWidth="1"/>
    <col min="14347" max="14348" width="11.33203125" style="158" bestFit="1" customWidth="1"/>
    <col min="14349" max="14349" width="10.33203125" style="158" bestFit="1" customWidth="1"/>
    <col min="14350" max="14350" width="11.33203125" style="158" bestFit="1" customWidth="1"/>
    <col min="14351" max="14592" width="8.88671875" style="158"/>
    <col min="14593" max="14593" width="0.5546875" style="158" customWidth="1"/>
    <col min="14594" max="14594" width="5.88671875" style="158" customWidth="1"/>
    <col min="14595" max="14595" width="26.109375" style="158" customWidth="1"/>
    <col min="14596" max="14596" width="10.44140625" style="158" bestFit="1" customWidth="1"/>
    <col min="14597" max="14597" width="12.6640625" style="158" customWidth="1"/>
    <col min="14598" max="14598" width="11.6640625" style="158" customWidth="1"/>
    <col min="14599" max="14599" width="11.44140625" style="158" customWidth="1"/>
    <col min="14600" max="14600" width="11" style="158" customWidth="1"/>
    <col min="14601" max="14601" width="20.88671875" style="158" customWidth="1"/>
    <col min="14602" max="14602" width="10.109375" style="158" bestFit="1" customWidth="1"/>
    <col min="14603" max="14604" width="11.33203125" style="158" bestFit="1" customWidth="1"/>
    <col min="14605" max="14605" width="10.33203125" style="158" bestFit="1" customWidth="1"/>
    <col min="14606" max="14606" width="11.33203125" style="158" bestFit="1" customWidth="1"/>
    <col min="14607" max="14848" width="8.88671875" style="158"/>
    <col min="14849" max="14849" width="0.5546875" style="158" customWidth="1"/>
    <col min="14850" max="14850" width="5.88671875" style="158" customWidth="1"/>
    <col min="14851" max="14851" width="26.109375" style="158" customWidth="1"/>
    <col min="14852" max="14852" width="10.44140625" style="158" bestFit="1" customWidth="1"/>
    <col min="14853" max="14853" width="12.6640625" style="158" customWidth="1"/>
    <col min="14854" max="14854" width="11.6640625" style="158" customWidth="1"/>
    <col min="14855" max="14855" width="11.44140625" style="158" customWidth="1"/>
    <col min="14856" max="14856" width="11" style="158" customWidth="1"/>
    <col min="14857" max="14857" width="20.88671875" style="158" customWidth="1"/>
    <col min="14858" max="14858" width="10.109375" style="158" bestFit="1" customWidth="1"/>
    <col min="14859" max="14860" width="11.33203125" style="158" bestFit="1" customWidth="1"/>
    <col min="14861" max="14861" width="10.33203125" style="158" bestFit="1" customWidth="1"/>
    <col min="14862" max="14862" width="11.33203125" style="158" bestFit="1" customWidth="1"/>
    <col min="14863" max="15104" width="8.88671875" style="158"/>
    <col min="15105" max="15105" width="0.5546875" style="158" customWidth="1"/>
    <col min="15106" max="15106" width="5.88671875" style="158" customWidth="1"/>
    <col min="15107" max="15107" width="26.109375" style="158" customWidth="1"/>
    <col min="15108" max="15108" width="10.44140625" style="158" bestFit="1" customWidth="1"/>
    <col min="15109" max="15109" width="12.6640625" style="158" customWidth="1"/>
    <col min="15110" max="15110" width="11.6640625" style="158" customWidth="1"/>
    <col min="15111" max="15111" width="11.44140625" style="158" customWidth="1"/>
    <col min="15112" max="15112" width="11" style="158" customWidth="1"/>
    <col min="15113" max="15113" width="20.88671875" style="158" customWidth="1"/>
    <col min="15114" max="15114" width="10.109375" style="158" bestFit="1" customWidth="1"/>
    <col min="15115" max="15116" width="11.33203125" style="158" bestFit="1" customWidth="1"/>
    <col min="15117" max="15117" width="10.33203125" style="158" bestFit="1" customWidth="1"/>
    <col min="15118" max="15118" width="11.33203125" style="158" bestFit="1" customWidth="1"/>
    <col min="15119" max="15360" width="8.88671875" style="158"/>
    <col min="15361" max="15361" width="0.5546875" style="158" customWidth="1"/>
    <col min="15362" max="15362" width="5.88671875" style="158" customWidth="1"/>
    <col min="15363" max="15363" width="26.109375" style="158" customWidth="1"/>
    <col min="15364" max="15364" width="10.44140625" style="158" bestFit="1" customWidth="1"/>
    <col min="15365" max="15365" width="12.6640625" style="158" customWidth="1"/>
    <col min="15366" max="15366" width="11.6640625" style="158" customWidth="1"/>
    <col min="15367" max="15367" width="11.44140625" style="158" customWidth="1"/>
    <col min="15368" max="15368" width="11" style="158" customWidth="1"/>
    <col min="15369" max="15369" width="20.88671875" style="158" customWidth="1"/>
    <col min="15370" max="15370" width="10.109375" style="158" bestFit="1" customWidth="1"/>
    <col min="15371" max="15372" width="11.33203125" style="158" bestFit="1" customWidth="1"/>
    <col min="15373" max="15373" width="10.33203125" style="158" bestFit="1" customWidth="1"/>
    <col min="15374" max="15374" width="11.33203125" style="158" bestFit="1" customWidth="1"/>
    <col min="15375" max="15616" width="8.88671875" style="158"/>
    <col min="15617" max="15617" width="0.5546875" style="158" customWidth="1"/>
    <col min="15618" max="15618" width="5.88671875" style="158" customWidth="1"/>
    <col min="15619" max="15619" width="26.109375" style="158" customWidth="1"/>
    <col min="15620" max="15620" width="10.44140625" style="158" bestFit="1" customWidth="1"/>
    <col min="15621" max="15621" width="12.6640625" style="158" customWidth="1"/>
    <col min="15622" max="15622" width="11.6640625" style="158" customWidth="1"/>
    <col min="15623" max="15623" width="11.44140625" style="158" customWidth="1"/>
    <col min="15624" max="15624" width="11" style="158" customWidth="1"/>
    <col min="15625" max="15625" width="20.88671875" style="158" customWidth="1"/>
    <col min="15626" max="15626" width="10.109375" style="158" bestFit="1" customWidth="1"/>
    <col min="15627" max="15628" width="11.33203125" style="158" bestFit="1" customWidth="1"/>
    <col min="15629" max="15629" width="10.33203125" style="158" bestFit="1" customWidth="1"/>
    <col min="15630" max="15630" width="11.33203125" style="158" bestFit="1" customWidth="1"/>
    <col min="15631" max="15872" width="8.88671875" style="158"/>
    <col min="15873" max="15873" width="0.5546875" style="158" customWidth="1"/>
    <col min="15874" max="15874" width="5.88671875" style="158" customWidth="1"/>
    <col min="15875" max="15875" width="26.109375" style="158" customWidth="1"/>
    <col min="15876" max="15876" width="10.44140625" style="158" bestFit="1" customWidth="1"/>
    <col min="15877" max="15877" width="12.6640625" style="158" customWidth="1"/>
    <col min="15878" max="15878" width="11.6640625" style="158" customWidth="1"/>
    <col min="15879" max="15879" width="11.44140625" style="158" customWidth="1"/>
    <col min="15880" max="15880" width="11" style="158" customWidth="1"/>
    <col min="15881" max="15881" width="20.88671875" style="158" customWidth="1"/>
    <col min="15882" max="15882" width="10.109375" style="158" bestFit="1" customWidth="1"/>
    <col min="15883" max="15884" width="11.33203125" style="158" bestFit="1" customWidth="1"/>
    <col min="15885" max="15885" width="10.33203125" style="158" bestFit="1" customWidth="1"/>
    <col min="15886" max="15886" width="11.33203125" style="158" bestFit="1" customWidth="1"/>
    <col min="15887" max="16128" width="8.88671875" style="158"/>
    <col min="16129" max="16129" width="0.5546875" style="158" customWidth="1"/>
    <col min="16130" max="16130" width="5.88671875" style="158" customWidth="1"/>
    <col min="16131" max="16131" width="26.109375" style="158" customWidth="1"/>
    <col min="16132" max="16132" width="10.44140625" style="158" bestFit="1" customWidth="1"/>
    <col min="16133" max="16133" width="12.6640625" style="158" customWidth="1"/>
    <col min="16134" max="16134" width="11.6640625" style="158" customWidth="1"/>
    <col min="16135" max="16135" width="11.44140625" style="158" customWidth="1"/>
    <col min="16136" max="16136" width="11" style="158" customWidth="1"/>
    <col min="16137" max="16137" width="20.88671875" style="158" customWidth="1"/>
    <col min="16138" max="16138" width="10.109375" style="158" bestFit="1" customWidth="1"/>
    <col min="16139" max="16140" width="11.33203125" style="158" bestFit="1" customWidth="1"/>
    <col min="16141" max="16141" width="10.33203125" style="158" bestFit="1" customWidth="1"/>
    <col min="16142" max="16142" width="11.33203125" style="158" bestFit="1" customWidth="1"/>
    <col min="16143" max="16384" width="8.88671875" style="158"/>
  </cols>
  <sheetData>
    <row r="1" spans="1:9" ht="29.25" customHeight="1">
      <c r="A1" s="156"/>
      <c r="B1" s="156"/>
      <c r="C1" s="157"/>
      <c r="D1" s="157"/>
      <c r="E1" s="157"/>
      <c r="F1" s="157"/>
      <c r="G1" s="157"/>
      <c r="H1" s="157"/>
      <c r="I1" s="157"/>
    </row>
    <row r="2" spans="1:9">
      <c r="A2" s="156"/>
      <c r="B2" s="156"/>
      <c r="C2" s="157"/>
      <c r="D2" s="157"/>
      <c r="E2" s="157"/>
      <c r="F2" s="157"/>
      <c r="G2" s="157"/>
      <c r="H2" s="157"/>
      <c r="I2" s="157"/>
    </row>
    <row r="3" spans="1:9">
      <c r="A3" s="156"/>
      <c r="B3" s="156"/>
      <c r="C3" s="157"/>
      <c r="D3" s="157"/>
      <c r="E3" s="157"/>
      <c r="F3" s="157"/>
      <c r="G3" s="157"/>
      <c r="H3" s="157"/>
      <c r="I3" s="157"/>
    </row>
    <row r="4" spans="1:9">
      <c r="A4" s="159"/>
      <c r="B4" s="159"/>
      <c r="C4" s="160"/>
      <c r="D4" s="160"/>
      <c r="E4" s="160"/>
      <c r="F4" s="160"/>
      <c r="G4" s="160"/>
      <c r="H4" s="160"/>
      <c r="I4" s="160"/>
    </row>
    <row r="5" spans="1:9">
      <c r="A5" s="161"/>
      <c r="B5" s="162"/>
      <c r="C5" s="163"/>
      <c r="D5" s="163"/>
      <c r="E5" s="163"/>
      <c r="F5" s="163"/>
      <c r="G5" s="163"/>
      <c r="H5" s="163"/>
      <c r="I5" s="163"/>
    </row>
    <row r="6" spans="1:9">
      <c r="A6" s="161"/>
      <c r="B6" s="162"/>
      <c r="C6" s="164"/>
      <c r="D6" s="164"/>
      <c r="E6" s="164"/>
      <c r="F6" s="164"/>
      <c r="G6" s="164"/>
      <c r="H6" s="165"/>
      <c r="I6" s="164"/>
    </row>
    <row r="7" spans="1:9">
      <c r="A7" s="161"/>
      <c r="B7" s="166" t="s">
        <v>1</v>
      </c>
      <c r="C7" s="167" t="s">
        <v>159</v>
      </c>
      <c r="E7" s="164"/>
      <c r="F7" s="164"/>
      <c r="G7" s="164"/>
      <c r="H7" s="165"/>
      <c r="I7" s="164"/>
    </row>
    <row r="8" spans="1:9">
      <c r="A8" s="161"/>
      <c r="B8" s="166"/>
      <c r="C8" s="167" t="s">
        <v>160</v>
      </c>
      <c r="E8" s="164"/>
      <c r="F8" s="164"/>
      <c r="G8" s="164"/>
      <c r="H8" s="165"/>
      <c r="I8" s="164"/>
    </row>
    <row r="9" spans="1:9">
      <c r="A9" s="161"/>
      <c r="B9" s="166"/>
      <c r="C9" s="167" t="s">
        <v>161</v>
      </c>
      <c r="E9" s="164"/>
      <c r="F9" s="164"/>
      <c r="G9" s="164"/>
      <c r="H9" s="165"/>
      <c r="I9" s="164"/>
    </row>
    <row r="10" spans="1:9">
      <c r="A10" s="161"/>
      <c r="B10" s="166"/>
      <c r="C10" s="168" t="s">
        <v>162</v>
      </c>
      <c r="E10" s="164"/>
      <c r="F10" s="164"/>
      <c r="G10" s="164"/>
      <c r="H10" s="165"/>
      <c r="I10" s="164"/>
    </row>
    <row r="11" spans="1:9">
      <c r="A11" s="161"/>
      <c r="B11" s="169" t="s">
        <v>3</v>
      </c>
      <c r="C11" s="168" t="s">
        <v>163</v>
      </c>
      <c r="E11" s="164"/>
      <c r="F11" s="164"/>
      <c r="G11" s="164"/>
      <c r="H11" s="165"/>
      <c r="I11" s="164"/>
    </row>
    <row r="12" spans="1:9" ht="13.8" thickBot="1">
      <c r="A12" s="161"/>
      <c r="B12" s="169" t="s">
        <v>191</v>
      </c>
      <c r="C12" s="170"/>
      <c r="E12" s="164"/>
      <c r="F12" s="164"/>
      <c r="G12" s="164"/>
      <c r="H12" s="165"/>
      <c r="I12" s="164"/>
    </row>
    <row r="13" spans="1:9" ht="13.8" thickBot="1">
      <c r="A13" s="171"/>
      <c r="B13" s="172" t="s">
        <v>164</v>
      </c>
      <c r="C13" s="173"/>
      <c r="D13" s="173"/>
      <c r="E13" s="173"/>
      <c r="F13" s="173"/>
      <c r="G13" s="173"/>
      <c r="H13" s="173"/>
      <c r="I13" s="173"/>
    </row>
    <row r="14" spans="1:9" s="161" customFormat="1" ht="13.8" thickBot="1">
      <c r="B14" s="174" t="s">
        <v>7</v>
      </c>
      <c r="C14" s="175" t="s">
        <v>165</v>
      </c>
      <c r="D14" s="175" t="s">
        <v>166</v>
      </c>
      <c r="E14" s="176" t="s">
        <v>167</v>
      </c>
      <c r="F14" s="176" t="s">
        <v>168</v>
      </c>
      <c r="G14" s="176" t="s">
        <v>169</v>
      </c>
      <c r="H14" s="177" t="s">
        <v>170</v>
      </c>
      <c r="I14" s="178" t="s">
        <v>13</v>
      </c>
    </row>
    <row r="15" spans="1:9" ht="12" customHeight="1" thickTop="1">
      <c r="A15" s="161"/>
      <c r="B15" s="179" t="s">
        <v>171</v>
      </c>
      <c r="C15" s="180" t="s">
        <v>15</v>
      </c>
      <c r="D15" s="181">
        <v>1</v>
      </c>
      <c r="E15" s="182"/>
      <c r="F15" s="182"/>
      <c r="G15" s="182"/>
      <c r="H15" s="183"/>
      <c r="I15" s="184"/>
    </row>
    <row r="16" spans="1:9" ht="3" customHeight="1">
      <c r="A16" s="161"/>
      <c r="B16" s="185"/>
      <c r="C16" s="186"/>
      <c r="D16" s="187"/>
      <c r="E16" s="188"/>
      <c r="F16" s="188"/>
      <c r="G16" s="188"/>
      <c r="H16" s="189"/>
      <c r="I16" s="190"/>
    </row>
    <row r="17" spans="1:16" ht="12" customHeight="1" thickBot="1">
      <c r="A17" s="161"/>
      <c r="B17" s="191"/>
      <c r="C17" s="192"/>
      <c r="D17" s="193">
        <f>I17*D15</f>
        <v>0</v>
      </c>
      <c r="E17" s="194"/>
      <c r="F17" s="194"/>
      <c r="G17" s="194"/>
      <c r="H17" s="195"/>
      <c r="I17" s="196"/>
      <c r="J17" s="197"/>
    </row>
    <row r="18" spans="1:16" ht="12" customHeight="1" thickTop="1">
      <c r="A18" s="161"/>
      <c r="B18" s="179" t="s">
        <v>172</v>
      </c>
      <c r="C18" s="180" t="s">
        <v>173</v>
      </c>
      <c r="D18" s="181">
        <v>1</v>
      </c>
      <c r="E18" s="182"/>
      <c r="F18" s="182"/>
      <c r="G18" s="182"/>
      <c r="H18" s="183"/>
      <c r="I18" s="184"/>
    </row>
    <row r="19" spans="1:16" ht="3" customHeight="1">
      <c r="A19" s="161"/>
      <c r="B19" s="185"/>
      <c r="C19" s="186"/>
      <c r="D19" s="187"/>
      <c r="E19" s="188"/>
      <c r="F19" s="188"/>
      <c r="G19" s="188"/>
      <c r="H19" s="189"/>
      <c r="I19" s="190"/>
    </row>
    <row r="20" spans="1:16" ht="12" customHeight="1" thickBot="1">
      <c r="A20" s="161"/>
      <c r="B20" s="191"/>
      <c r="C20" s="192"/>
      <c r="D20" s="193">
        <f>I20*D18</f>
        <v>0</v>
      </c>
      <c r="E20" s="198"/>
      <c r="F20" s="198"/>
      <c r="G20" s="198"/>
      <c r="H20" s="195"/>
      <c r="I20" s="196"/>
      <c r="J20" s="197"/>
    </row>
    <row r="21" spans="1:16" ht="12" customHeight="1" thickTop="1">
      <c r="A21" s="161"/>
      <c r="B21" s="199" t="s">
        <v>174</v>
      </c>
      <c r="C21" s="200" t="s">
        <v>40</v>
      </c>
      <c r="D21" s="181">
        <v>0.7</v>
      </c>
      <c r="E21" s="181">
        <v>0.3</v>
      </c>
      <c r="F21" s="182"/>
      <c r="G21" s="182"/>
      <c r="H21" s="183"/>
      <c r="I21" s="184"/>
    </row>
    <row r="22" spans="1:16" ht="3" customHeight="1" thickBot="1">
      <c r="A22" s="161"/>
      <c r="B22" s="185"/>
      <c r="C22" s="186"/>
      <c r="D22" s="187"/>
      <c r="E22" s="187"/>
      <c r="F22" s="188"/>
      <c r="G22" s="188"/>
      <c r="H22" s="189"/>
      <c r="I22" s="190"/>
    </row>
    <row r="23" spans="1:16" ht="12" customHeight="1" thickTop="1" thickBot="1">
      <c r="A23" s="161"/>
      <c r="B23" s="201"/>
      <c r="C23" s="202"/>
      <c r="D23" s="193">
        <f>I23*D21</f>
        <v>0</v>
      </c>
      <c r="E23" s="193">
        <f>I23*E21</f>
        <v>0</v>
      </c>
      <c r="F23" s="203"/>
      <c r="G23" s="203"/>
      <c r="H23" s="195"/>
      <c r="I23" s="184"/>
      <c r="J23" s="197"/>
    </row>
    <row r="24" spans="1:16" ht="12" customHeight="1" thickTop="1">
      <c r="A24" s="161"/>
      <c r="B24" s="199" t="s">
        <v>175</v>
      </c>
      <c r="C24" s="204" t="s">
        <v>176</v>
      </c>
      <c r="D24" s="181"/>
      <c r="E24" s="182">
        <v>0.4</v>
      </c>
      <c r="F24" s="182">
        <v>0.6</v>
      </c>
      <c r="G24" s="182"/>
      <c r="H24" s="183"/>
      <c r="I24" s="184"/>
      <c r="O24" s="205"/>
      <c r="P24" s="197"/>
    </row>
    <row r="25" spans="1:16" ht="3" customHeight="1">
      <c r="A25" s="161"/>
      <c r="B25" s="185"/>
      <c r="C25" s="206"/>
      <c r="D25" s="207"/>
      <c r="E25" s="208"/>
      <c r="F25" s="208"/>
      <c r="G25" s="188"/>
      <c r="H25" s="189"/>
      <c r="I25" s="190"/>
    </row>
    <row r="26" spans="1:16" ht="12" customHeight="1" thickBot="1">
      <c r="A26" s="161"/>
      <c r="B26" s="201"/>
      <c r="C26" s="209"/>
      <c r="D26" s="210"/>
      <c r="E26" s="193">
        <f>I26*E24</f>
        <v>0</v>
      </c>
      <c r="F26" s="193">
        <f>I26*F24</f>
        <v>0</v>
      </c>
      <c r="G26" s="211"/>
      <c r="H26" s="195"/>
      <c r="I26" s="190"/>
      <c r="J26" s="197"/>
      <c r="O26" s="205"/>
    </row>
    <row r="27" spans="1:16" ht="12" customHeight="1" thickTop="1">
      <c r="A27" s="161"/>
      <c r="B27" s="179" t="s">
        <v>177</v>
      </c>
      <c r="C27" s="180" t="s">
        <v>75</v>
      </c>
      <c r="D27" s="181"/>
      <c r="E27" s="182">
        <v>1</v>
      </c>
      <c r="F27" s="182"/>
      <c r="G27" s="182"/>
      <c r="H27" s="183"/>
      <c r="I27" s="184"/>
    </row>
    <row r="28" spans="1:16" ht="3" customHeight="1">
      <c r="A28" s="161"/>
      <c r="B28" s="185"/>
      <c r="C28" s="186"/>
      <c r="D28" s="207"/>
      <c r="E28" s="208"/>
      <c r="F28" s="188"/>
      <c r="G28" s="188"/>
      <c r="H28" s="189"/>
      <c r="I28" s="190"/>
    </row>
    <row r="29" spans="1:16" ht="12" customHeight="1" thickBot="1">
      <c r="A29" s="161"/>
      <c r="B29" s="191"/>
      <c r="C29" s="192"/>
      <c r="D29" s="210"/>
      <c r="E29" s="193">
        <f>I29*E27</f>
        <v>0</v>
      </c>
      <c r="F29" s="198"/>
      <c r="G29" s="198"/>
      <c r="H29" s="195"/>
      <c r="I29" s="196"/>
      <c r="J29" s="197"/>
    </row>
    <row r="30" spans="1:16" ht="12" customHeight="1" thickTop="1">
      <c r="A30" s="161"/>
      <c r="B30" s="199" t="s">
        <v>178</v>
      </c>
      <c r="C30" s="200" t="s">
        <v>80</v>
      </c>
      <c r="D30" s="181"/>
      <c r="E30" s="188">
        <v>0.2</v>
      </c>
      <c r="F30" s="188">
        <v>0.8</v>
      </c>
      <c r="G30" s="188"/>
      <c r="H30" s="183"/>
      <c r="I30" s="212"/>
    </row>
    <row r="31" spans="1:16" ht="3" customHeight="1">
      <c r="A31" s="161"/>
      <c r="B31" s="185"/>
      <c r="C31" s="186"/>
      <c r="D31" s="207"/>
      <c r="E31" s="208"/>
      <c r="F31" s="208"/>
      <c r="G31" s="188"/>
      <c r="H31" s="189"/>
      <c r="I31" s="212"/>
    </row>
    <row r="32" spans="1:16" ht="12" customHeight="1" thickBot="1">
      <c r="A32" s="161"/>
      <c r="B32" s="201"/>
      <c r="C32" s="202"/>
      <c r="D32" s="213"/>
      <c r="E32" s="193">
        <f>I32*20/100</f>
        <v>0</v>
      </c>
      <c r="F32" s="193">
        <f>I32*F30</f>
        <v>0</v>
      </c>
      <c r="G32" s="214"/>
      <c r="H32" s="195"/>
      <c r="I32" s="196"/>
      <c r="J32" s="197"/>
      <c r="O32" s="205"/>
    </row>
    <row r="33" spans="1:35" ht="12" customHeight="1" thickTop="1">
      <c r="A33" s="161"/>
      <c r="B33" s="199" t="s">
        <v>179</v>
      </c>
      <c r="C33" s="200" t="s">
        <v>88</v>
      </c>
      <c r="D33" s="181"/>
      <c r="E33" s="188">
        <v>0.4</v>
      </c>
      <c r="F33" s="188">
        <v>0.6</v>
      </c>
      <c r="G33" s="188"/>
      <c r="H33" s="183"/>
      <c r="I33" s="190"/>
    </row>
    <row r="34" spans="1:35" ht="3" customHeight="1">
      <c r="A34" s="161"/>
      <c r="B34" s="185"/>
      <c r="C34" s="186"/>
      <c r="D34" s="207"/>
      <c r="E34" s="208"/>
      <c r="F34" s="208"/>
      <c r="G34" s="188"/>
      <c r="H34" s="189"/>
      <c r="I34" s="190"/>
    </row>
    <row r="35" spans="1:35" ht="12" customHeight="1" thickBot="1">
      <c r="A35" s="161"/>
      <c r="B35" s="201"/>
      <c r="C35" s="202"/>
      <c r="D35" s="213"/>
      <c r="E35" s="193">
        <f>I35*E33</f>
        <v>0</v>
      </c>
      <c r="F35" s="193">
        <f>I35*F33</f>
        <v>0</v>
      </c>
      <c r="G35" s="210"/>
      <c r="H35" s="195"/>
      <c r="I35" s="196"/>
      <c r="J35" s="197"/>
    </row>
    <row r="36" spans="1:35" ht="12" customHeight="1" thickTop="1">
      <c r="A36" s="161"/>
      <c r="B36" s="199" t="s">
        <v>180</v>
      </c>
      <c r="C36" s="200" t="s">
        <v>181</v>
      </c>
      <c r="D36" s="215"/>
      <c r="E36" s="188">
        <v>0.2</v>
      </c>
      <c r="F36" s="188">
        <v>0.3</v>
      </c>
      <c r="G36" s="188">
        <v>0.5</v>
      </c>
      <c r="H36" s="183"/>
      <c r="I36" s="190"/>
    </row>
    <row r="37" spans="1:35" ht="3" customHeight="1">
      <c r="A37" s="161"/>
      <c r="B37" s="185"/>
      <c r="C37" s="186"/>
      <c r="D37" s="207"/>
      <c r="E37" s="208"/>
      <c r="F37" s="208"/>
      <c r="G37" s="208"/>
      <c r="H37" s="189"/>
      <c r="I37" s="190"/>
    </row>
    <row r="38" spans="1:35" ht="12" customHeight="1" thickBot="1">
      <c r="A38" s="161"/>
      <c r="B38" s="201"/>
      <c r="C38" s="202"/>
      <c r="D38" s="213"/>
      <c r="E38" s="216">
        <f>I38*20/100</f>
        <v>0</v>
      </c>
      <c r="F38" s="193">
        <f>I38*30/100</f>
        <v>0</v>
      </c>
      <c r="G38" s="193">
        <f>I38*G36</f>
        <v>0</v>
      </c>
      <c r="H38" s="195"/>
      <c r="I38" s="196"/>
      <c r="J38" s="197"/>
    </row>
    <row r="39" spans="1:35" ht="12" customHeight="1" thickTop="1">
      <c r="A39" s="161"/>
      <c r="B39" s="199" t="s">
        <v>182</v>
      </c>
      <c r="C39" s="200" t="s">
        <v>183</v>
      </c>
      <c r="D39" s="181"/>
      <c r="E39" s="182"/>
      <c r="F39" s="182">
        <v>0.2</v>
      </c>
      <c r="G39" s="182">
        <v>0.8</v>
      </c>
      <c r="H39" s="183"/>
      <c r="I39" s="184"/>
      <c r="L39" s="197"/>
      <c r="AG39" s="197"/>
      <c r="AH39" s="205"/>
      <c r="AI39" s="197"/>
    </row>
    <row r="40" spans="1:35" ht="3" customHeight="1">
      <c r="A40" s="161"/>
      <c r="B40" s="185"/>
      <c r="C40" s="186"/>
      <c r="D40" s="207"/>
      <c r="E40" s="188"/>
      <c r="F40" s="208"/>
      <c r="G40" s="208"/>
      <c r="H40" s="189"/>
      <c r="I40" s="190"/>
    </row>
    <row r="41" spans="1:35" ht="12" customHeight="1" thickBot="1">
      <c r="A41" s="161"/>
      <c r="B41" s="201"/>
      <c r="C41" s="202"/>
      <c r="D41" s="213"/>
      <c r="E41" s="210"/>
      <c r="F41" s="193">
        <f>I41*20/100</f>
        <v>0</v>
      </c>
      <c r="G41" s="193">
        <f>I41*80/100</f>
        <v>0</v>
      </c>
      <c r="H41" s="195"/>
      <c r="I41" s="217"/>
      <c r="J41" s="197"/>
      <c r="O41" s="205"/>
      <c r="AH41" s="205"/>
    </row>
    <row r="42" spans="1:35" ht="12" customHeight="1" thickTop="1">
      <c r="A42" s="161"/>
      <c r="B42" s="199" t="s">
        <v>184</v>
      </c>
      <c r="C42" s="200" t="s">
        <v>132</v>
      </c>
      <c r="D42" s="181"/>
      <c r="E42" s="182"/>
      <c r="F42" s="182"/>
      <c r="G42" s="182">
        <v>1</v>
      </c>
      <c r="H42" s="183"/>
      <c r="I42" s="184"/>
    </row>
    <row r="43" spans="1:35" ht="3" customHeight="1">
      <c r="A43" s="161"/>
      <c r="B43" s="185"/>
      <c r="C43" s="186"/>
      <c r="D43" s="207"/>
      <c r="E43" s="188"/>
      <c r="F43" s="188"/>
      <c r="G43" s="208"/>
      <c r="H43" s="189"/>
      <c r="I43" s="190"/>
    </row>
    <row r="44" spans="1:35" ht="12" customHeight="1" thickBot="1">
      <c r="A44" s="161"/>
      <c r="B44" s="201"/>
      <c r="C44" s="202"/>
      <c r="D44" s="213"/>
      <c r="E44" s="213"/>
      <c r="F44" s="210"/>
      <c r="G44" s="193">
        <f>I44*G42</f>
        <v>0</v>
      </c>
      <c r="H44" s="195"/>
      <c r="I44" s="217"/>
      <c r="J44" s="197"/>
    </row>
    <row r="45" spans="1:35" ht="12" customHeight="1" thickTop="1">
      <c r="A45" s="161"/>
      <c r="B45" s="199" t="s">
        <v>185</v>
      </c>
      <c r="C45" s="200" t="s">
        <v>186</v>
      </c>
      <c r="D45" s="181"/>
      <c r="E45" s="182">
        <v>0.2</v>
      </c>
      <c r="F45" s="182">
        <v>0.1</v>
      </c>
      <c r="G45" s="182">
        <v>0.7</v>
      </c>
      <c r="H45" s="183"/>
      <c r="I45" s="184"/>
    </row>
    <row r="46" spans="1:35" ht="3" customHeight="1">
      <c r="A46" s="161"/>
      <c r="B46" s="185"/>
      <c r="C46" s="186"/>
      <c r="D46" s="207"/>
      <c r="E46" s="208"/>
      <c r="F46" s="208"/>
      <c r="G46" s="208"/>
      <c r="H46" s="189"/>
      <c r="I46" s="190"/>
    </row>
    <row r="47" spans="1:35" ht="12" customHeight="1" thickBot="1">
      <c r="A47" s="161"/>
      <c r="B47" s="201"/>
      <c r="C47" s="202"/>
      <c r="D47" s="213"/>
      <c r="E47" s="216">
        <f>I47*20/100</f>
        <v>0</v>
      </c>
      <c r="F47" s="193">
        <v>145.28</v>
      </c>
      <c r="G47" s="193">
        <f>I47*G45</f>
        <v>0</v>
      </c>
      <c r="H47" s="195"/>
      <c r="I47" s="217"/>
      <c r="J47" s="197"/>
      <c r="O47" s="205"/>
      <c r="AH47" s="205"/>
    </row>
    <row r="48" spans="1:35" ht="13.8" thickTop="1">
      <c r="A48" s="171"/>
      <c r="B48" s="218" t="s">
        <v>187</v>
      </c>
      <c r="C48" s="219"/>
      <c r="D48" s="220">
        <f>(D23+D20+D17)</f>
        <v>0</v>
      </c>
      <c r="E48" s="221">
        <f>(E47+E38+E35+E32+E29+E26+E23)</f>
        <v>0</v>
      </c>
      <c r="F48" s="221">
        <f>(F47+F41+F38+F35+F32+F26)</f>
        <v>145.28</v>
      </c>
      <c r="G48" s="221">
        <f>(G47+G44+G41+G38)</f>
        <v>0</v>
      </c>
      <c r="H48" s="222">
        <v>1</v>
      </c>
      <c r="I48" s="223">
        <f>(I47+I44+I41+I38+I35+I32+I29+I26+I23+I20+I17)</f>
        <v>0</v>
      </c>
      <c r="J48" s="197"/>
    </row>
    <row r="49" spans="1:34">
      <c r="A49" s="171"/>
      <c r="B49" s="224" t="s">
        <v>188</v>
      </c>
      <c r="C49" s="225"/>
      <c r="D49" s="226">
        <f>D48</f>
        <v>0</v>
      </c>
      <c r="E49" s="226">
        <f>D49+E48</f>
        <v>0</v>
      </c>
      <c r="F49" s="226">
        <f>E49+F48</f>
        <v>145.28</v>
      </c>
      <c r="G49" s="226">
        <f>F49+G48</f>
        <v>145.28</v>
      </c>
      <c r="H49" s="227"/>
      <c r="I49" s="228"/>
    </row>
    <row r="50" spans="1:34">
      <c r="A50" s="171"/>
      <c r="B50" s="229" t="s">
        <v>189</v>
      </c>
      <c r="C50" s="230"/>
      <c r="D50" s="231"/>
      <c r="E50" s="231"/>
      <c r="F50" s="231"/>
      <c r="G50" s="231"/>
      <c r="H50" s="227"/>
      <c r="I50" s="232"/>
      <c r="K50" s="197"/>
      <c r="AH50" s="205"/>
    </row>
    <row r="51" spans="1:34" ht="13.8" thickBot="1">
      <c r="A51" s="171"/>
      <c r="B51" s="233" t="s">
        <v>190</v>
      </c>
      <c r="C51" s="234"/>
      <c r="D51" s="235">
        <f>D50</f>
        <v>0</v>
      </c>
      <c r="E51" s="235">
        <f>E50+D51</f>
        <v>0</v>
      </c>
      <c r="F51" s="235">
        <f>F50+E51</f>
        <v>0</v>
      </c>
      <c r="G51" s="235">
        <f>G50+F51</f>
        <v>0</v>
      </c>
      <c r="H51" s="236"/>
      <c r="I51" s="237"/>
      <c r="K51" s="238"/>
      <c r="L51" s="205"/>
      <c r="M51" s="239"/>
      <c r="N51" s="239"/>
    </row>
    <row r="52" spans="1:34">
      <c r="A52" s="171"/>
      <c r="B52" s="240"/>
      <c r="C52" s="171"/>
      <c r="D52" s="171"/>
      <c r="E52" s="171"/>
      <c r="F52" s="171"/>
      <c r="G52" s="171"/>
      <c r="H52" s="241"/>
      <c r="I52" s="171"/>
    </row>
    <row r="53" spans="1:34">
      <c r="A53" s="171"/>
      <c r="B53" s="240"/>
      <c r="C53" s="171"/>
      <c r="D53" s="171"/>
      <c r="E53" s="171"/>
      <c r="F53" s="171"/>
      <c r="G53" s="171"/>
      <c r="H53" s="241"/>
      <c r="I53" s="171"/>
    </row>
    <row r="54" spans="1:34">
      <c r="A54" s="171"/>
      <c r="B54" s="240"/>
      <c r="C54" s="171"/>
      <c r="D54" s="171"/>
      <c r="E54" s="171"/>
      <c r="F54" s="171"/>
      <c r="G54" s="171"/>
      <c r="H54" s="241"/>
      <c r="I54" s="171"/>
    </row>
    <row r="55" spans="1:34">
      <c r="A55" s="171"/>
      <c r="B55" s="240"/>
      <c r="C55" s="242"/>
      <c r="D55" s="171"/>
      <c r="E55" s="171"/>
      <c r="F55" s="171"/>
      <c r="G55" s="171"/>
      <c r="H55" s="241"/>
      <c r="I55" s="171"/>
    </row>
    <row r="56" spans="1:34">
      <c r="A56" s="171"/>
      <c r="B56" s="243"/>
      <c r="C56" s="166"/>
      <c r="D56" s="244"/>
      <c r="E56" s="161"/>
      <c r="F56" s="161"/>
      <c r="G56" s="161"/>
      <c r="H56" s="245"/>
      <c r="I56" s="161"/>
      <c r="AH56" s="205"/>
    </row>
    <row r="57" spans="1:34">
      <c r="A57" s="171"/>
      <c r="B57" s="243"/>
      <c r="C57" s="246"/>
      <c r="D57" s="247"/>
      <c r="E57" s="247"/>
      <c r="F57" s="247"/>
      <c r="G57" s="247"/>
      <c r="H57" s="248"/>
      <c r="I57" s="247"/>
    </row>
    <row r="58" spans="1:34">
      <c r="A58" s="171"/>
      <c r="B58" s="243"/>
      <c r="C58" s="249"/>
      <c r="D58" s="247"/>
      <c r="E58" s="247"/>
      <c r="F58" s="247"/>
      <c r="G58" s="247"/>
      <c r="H58" s="248"/>
      <c r="I58" s="247"/>
    </row>
    <row r="59" spans="1:34">
      <c r="A59" s="171"/>
      <c r="B59" s="243"/>
      <c r="C59" s="249"/>
      <c r="D59" s="247"/>
      <c r="E59" s="247"/>
      <c r="F59" s="247"/>
      <c r="G59" s="247"/>
      <c r="H59" s="248"/>
      <c r="I59" s="247"/>
    </row>
    <row r="60" spans="1:34">
      <c r="A60" s="171"/>
      <c r="B60" s="243"/>
      <c r="C60" s="249"/>
      <c r="D60" s="247"/>
      <c r="E60" s="247"/>
      <c r="F60" s="247"/>
      <c r="G60" s="247"/>
      <c r="H60" s="248"/>
      <c r="I60" s="247"/>
    </row>
    <row r="61" spans="1:34">
      <c r="A61" s="171"/>
      <c r="B61" s="243"/>
      <c r="C61" s="250"/>
    </row>
  </sheetData>
  <mergeCells count="43">
    <mergeCell ref="B51:C51"/>
    <mergeCell ref="B45:B47"/>
    <mergeCell ref="C45:C47"/>
    <mergeCell ref="H45:H47"/>
    <mergeCell ref="B48:C48"/>
    <mergeCell ref="B49:C49"/>
    <mergeCell ref="B50:C50"/>
    <mergeCell ref="B39:B41"/>
    <mergeCell ref="C39:C41"/>
    <mergeCell ref="H39:H41"/>
    <mergeCell ref="B42:B44"/>
    <mergeCell ref="C42:C44"/>
    <mergeCell ref="H42:H44"/>
    <mergeCell ref="B33:B35"/>
    <mergeCell ref="C33:C35"/>
    <mergeCell ref="H33:H35"/>
    <mergeCell ref="B36:B38"/>
    <mergeCell ref="C36:C38"/>
    <mergeCell ref="H36:H38"/>
    <mergeCell ref="B27:B29"/>
    <mergeCell ref="C27:C29"/>
    <mergeCell ref="H27:H29"/>
    <mergeCell ref="B30:B32"/>
    <mergeCell ref="C30:C32"/>
    <mergeCell ref="H30:H32"/>
    <mergeCell ref="B21:B23"/>
    <mergeCell ref="C21:C23"/>
    <mergeCell ref="H21:H23"/>
    <mergeCell ref="B24:B26"/>
    <mergeCell ref="C24:C26"/>
    <mergeCell ref="H24:H26"/>
    <mergeCell ref="B15:B17"/>
    <mergeCell ref="C15:C17"/>
    <mergeCell ref="H15:H17"/>
    <mergeCell ref="B18:B20"/>
    <mergeCell ref="C18:C20"/>
    <mergeCell ref="H18:H20"/>
    <mergeCell ref="C1:I1"/>
    <mergeCell ref="C2:I2"/>
    <mergeCell ref="C3:I3"/>
    <mergeCell ref="C4:I4"/>
    <mergeCell ref="C5:I5"/>
    <mergeCell ref="B13:I13"/>
  </mergeCells>
  <pageMargins left="0.62992125984251968" right="0.51181102362204722" top="0.6692913385826772" bottom="0.39370078740157483" header="0.51181102362204722" footer="0.51181102362204722"/>
  <pageSetup paperSize="9" scale="77"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 PROPOSTA</vt:lpstr>
      <vt:lpstr>CRONOGRAMA</vt:lpstr>
      <vt:lpstr>CRONOGRAMA!Area_de_impressao</vt:lpstr>
      <vt:lpstr>'PLANILHA PROPOSTA'!Area_de_impressao</vt:lpstr>
      <vt:lpstr>'PLANILHA PROPOSTA'!Titulos_de_impressao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Lopes de Aguiar</dc:creator>
  <cp:lastModifiedBy>Felipe Lopes de Aguiar</cp:lastModifiedBy>
  <dcterms:created xsi:type="dcterms:W3CDTF">2026-04-24T13:42:30Z</dcterms:created>
  <dcterms:modified xsi:type="dcterms:W3CDTF">2026-04-24T13:57:58Z</dcterms:modified>
</cp:coreProperties>
</file>